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nilson.oliveira\Documents\LICITAÇÕES\"/>
    </mc:Choice>
  </mc:AlternateContent>
  <workbookProtection workbookPassword="9D5D" lockStructure="1" lockWindows="1"/>
  <bookViews>
    <workbookView xWindow="240" yWindow="105" windowWidth="21075" windowHeight="9975"/>
  </bookViews>
  <sheets>
    <sheet name="Equipe Chave" sheetId="1" r:id="rId1"/>
    <sheet name="CPU" sheetId="2" r:id="rId2"/>
    <sheet name="Encargos Sociais" sheetId="3" r:id="rId3"/>
    <sheet name="Despesas Fiscais" sheetId="4" r:id="rId4"/>
    <sheet name="Custos Adm. + Rem. Empresa" sheetId="5" r:id="rId5"/>
  </sheets>
  <definedNames>
    <definedName name="_xlnm.Print_Area" localSheetId="1">CPU!$A$1:$G$108</definedName>
    <definedName name="_xlnm.Print_Area" localSheetId="4">'Custos Adm. + Rem. Empresa'!$A$1:$G$37</definedName>
    <definedName name="_xlnm.Print_Area" localSheetId="3">'Despesas Fiscais'!$A$1:$H$41</definedName>
    <definedName name="_xlnm.Print_Area" localSheetId="2">'Encargos Sociais'!$A$1:$G$57</definedName>
    <definedName name="_xlnm.Print_Area" localSheetId="0">'Equipe Chave'!$A$1:$H$29</definedName>
    <definedName name="Z_4F607B04_2F87_499E_8942_CA28F04B0735_.wvu.PrintArea" localSheetId="1" hidden="1">CPU!$A$1:$G$108</definedName>
    <definedName name="Z_4F607B04_2F87_499E_8942_CA28F04B0735_.wvu.PrintArea" localSheetId="4" hidden="1">'Custos Adm. + Rem. Empresa'!$A$1:$G$37</definedName>
    <definedName name="Z_4F607B04_2F87_499E_8942_CA28F04B0735_.wvu.PrintArea" localSheetId="3" hidden="1">'Despesas Fiscais'!$A$1:$H$41</definedName>
    <definedName name="Z_4F607B04_2F87_499E_8942_CA28F04B0735_.wvu.PrintArea" localSheetId="2" hidden="1">'Encargos Sociais'!$A$1:$G$57</definedName>
    <definedName name="Z_4F607B04_2F87_499E_8942_CA28F04B0735_.wvu.PrintArea" localSheetId="0" hidden="1">'Equipe Chave'!$A$1:$H$29</definedName>
  </definedNames>
  <calcPr calcId="152511"/>
  <customWorkbookViews>
    <customWorkbookView name="Davi  Santos - Vista pessoal" guid="{4F607B04-2F87-499E-8942-CA28F04B0735}" mergeInterval="0" personalView="1" maximized="1" windowWidth="1436" windowHeight="675" activeSheetId="1"/>
  </customWorkbookViews>
</workbook>
</file>

<file path=xl/calcChain.xml><?xml version="1.0" encoding="utf-8"?>
<calcChain xmlns="http://schemas.openxmlformats.org/spreadsheetml/2006/main">
  <c r="F101" i="2" l="1"/>
  <c r="F60" i="2" l="1"/>
  <c r="F61" i="2" s="1"/>
  <c r="F62" i="2" s="1"/>
  <c r="F63" i="2" l="1"/>
  <c r="F64" i="2" s="1"/>
  <c r="F66" i="2" s="1"/>
  <c r="F67" i="2" l="1"/>
  <c r="F68" i="2" s="1"/>
  <c r="J5" i="2"/>
  <c r="F69" i="2" l="1"/>
  <c r="F70" i="2" s="1"/>
  <c r="F14" i="1"/>
  <c r="G14" i="1" s="1"/>
  <c r="F46" i="2"/>
  <c r="F47" i="2" s="1"/>
  <c r="F48" i="2" s="1"/>
  <c r="F49" i="2" l="1"/>
  <c r="F50" i="2" s="1"/>
  <c r="F52" i="2" s="1"/>
  <c r="F32" i="2"/>
  <c r="F33" i="2" s="1"/>
  <c r="F34" i="2" s="1"/>
  <c r="F53" i="2" l="1"/>
  <c r="F54" i="2" s="1"/>
  <c r="F55" i="2" l="1"/>
  <c r="F56" i="2" s="1"/>
  <c r="F13" i="1"/>
  <c r="G13" i="1" s="1"/>
  <c r="D21" i="2"/>
  <c r="D35" i="2" s="1"/>
  <c r="F35" i="2" s="1"/>
  <c r="F36" i="2" s="1"/>
  <c r="F38" i="2" s="1"/>
  <c r="F39" i="2" s="1"/>
  <c r="F40" i="2" s="1"/>
  <c r="F12" i="1" l="1"/>
  <c r="G12" i="1" s="1"/>
  <c r="F41" i="2"/>
  <c r="F42" i="2" s="1"/>
  <c r="F4" i="2"/>
  <c r="F100" i="2" l="1"/>
  <c r="F99" i="2"/>
  <c r="F74" i="2" l="1"/>
  <c r="F98" i="2"/>
  <c r="F97" i="2"/>
  <c r="F96" i="2"/>
  <c r="F86" i="2"/>
  <c r="F85" i="2"/>
  <c r="F18" i="2"/>
  <c r="F75" i="2"/>
  <c r="G34" i="5"/>
  <c r="H12" i="4"/>
  <c r="H11" i="4"/>
  <c r="H27" i="4" s="1"/>
  <c r="H10" i="4"/>
  <c r="G45" i="3"/>
  <c r="G40" i="3"/>
  <c r="G32" i="3"/>
  <c r="G19" i="3"/>
  <c r="F87" i="2" l="1"/>
  <c r="F88" i="2" s="1"/>
  <c r="F89" i="2" s="1"/>
  <c r="F90" i="2" s="1"/>
  <c r="F102" i="2"/>
  <c r="F103" i="2" s="1"/>
  <c r="F104" i="2" s="1"/>
  <c r="F105" i="2" s="1"/>
  <c r="F20" i="1" s="1"/>
  <c r="G47" i="3"/>
  <c r="F5" i="2"/>
  <c r="F6" i="2" s="1"/>
  <c r="F7" i="2" s="1"/>
  <c r="F8" i="2" s="1"/>
  <c r="F10" i="2" s="1"/>
  <c r="F19" i="2"/>
  <c r="F20" i="2" s="1"/>
  <c r="F21" i="2" s="1"/>
  <c r="F22" i="2" s="1"/>
  <c r="F24" i="2" s="1"/>
  <c r="F76" i="2"/>
  <c r="F77" i="2" s="1"/>
  <c r="F78" i="2" s="1"/>
  <c r="F79" i="2" s="1"/>
  <c r="F18" i="1" s="1"/>
  <c r="G18" i="1" s="1"/>
  <c r="F91" i="2" l="1"/>
  <c r="F92" i="2" s="1"/>
  <c r="F19" i="1"/>
  <c r="G19" i="1" s="1"/>
  <c r="F106" i="2"/>
  <c r="F107" i="2" s="1"/>
  <c r="G20" i="1"/>
  <c r="F80" i="2"/>
  <c r="F81" i="2" s="1"/>
  <c r="F25" i="2"/>
  <c r="F26" i="2" s="1"/>
  <c r="F11" i="2"/>
  <c r="F12" i="2" s="1"/>
  <c r="F10" i="1" s="1"/>
  <c r="G21" i="1" l="1"/>
  <c r="F27" i="2"/>
  <c r="F11" i="1"/>
  <c r="G11" i="1" s="1"/>
  <c r="F13" i="2"/>
  <c r="F14" i="2" s="1"/>
  <c r="G10" i="1"/>
  <c r="G15" i="1" l="1"/>
  <c r="G22" i="1" s="1"/>
  <c r="F28" i="2"/>
  <c r="F24" i="1" l="1"/>
  <c r="G24" i="1" s="1"/>
  <c r="G26" i="1" s="1"/>
</calcChain>
</file>

<file path=xl/sharedStrings.xml><?xml version="1.0" encoding="utf-8"?>
<sst xmlns="http://schemas.openxmlformats.org/spreadsheetml/2006/main" count="401" uniqueCount="182">
  <si>
    <t>ITEM</t>
  </si>
  <si>
    <t>DESCRIÇÃO</t>
  </si>
  <si>
    <t>UNID.</t>
  </si>
  <si>
    <t>QUANT.</t>
  </si>
  <si>
    <t>R$ UNIT.</t>
  </si>
  <si>
    <t>R$ TOTAL</t>
  </si>
  <si>
    <t>PROFISSIONAIS E LOGÍSTICA</t>
  </si>
  <si>
    <t>1.1</t>
  </si>
  <si>
    <t>1.2</t>
  </si>
  <si>
    <t>TOTAL - 1</t>
  </si>
  <si>
    <t>2.1</t>
  </si>
  <si>
    <t>2.2</t>
  </si>
  <si>
    <t>2.3</t>
  </si>
  <si>
    <t>UND</t>
  </si>
  <si>
    <t>TOTAL - 2</t>
  </si>
  <si>
    <t>DETALHAMENTO DOS ENCARGOS SOCIAIS</t>
  </si>
  <si>
    <t>NOME DA CONSULTORA:</t>
  </si>
  <si>
    <t>OBJETO:</t>
  </si>
  <si>
    <t>EDITAL:</t>
  </si>
  <si>
    <t>DISCRIMINAÇÃO</t>
  </si>
  <si>
    <t>VALORES</t>
  </si>
  <si>
    <t>%</t>
  </si>
  <si>
    <t>A</t>
  </si>
  <si>
    <t>ENCARGOS SOCIAIS BÁSICOS</t>
  </si>
  <si>
    <t>A1</t>
  </si>
  <si>
    <t>Seconci</t>
  </si>
  <si>
    <t>A2</t>
  </si>
  <si>
    <t>INSS</t>
  </si>
  <si>
    <t>A3</t>
  </si>
  <si>
    <t>FGTS</t>
  </si>
  <si>
    <t>A4</t>
  </si>
  <si>
    <t>Incra</t>
  </si>
  <si>
    <t>A5</t>
  </si>
  <si>
    <t xml:space="preserve">Salário Educação </t>
  </si>
  <si>
    <t>A6</t>
  </si>
  <si>
    <t>Sebrae</t>
  </si>
  <si>
    <t>A7</t>
  </si>
  <si>
    <t>Seguro contra acidente</t>
  </si>
  <si>
    <t>A8</t>
  </si>
  <si>
    <t>Senai</t>
  </si>
  <si>
    <t>A9</t>
  </si>
  <si>
    <t>Sesi</t>
  </si>
  <si>
    <t>SUBTOTAL DE "A"</t>
  </si>
  <si>
    <t>B</t>
  </si>
  <si>
    <t xml:space="preserve"> ENCARGOS SOCIAIS QUE RECEBEM INCIDÊNCIA DE "A"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</si>
  <si>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</si>
  <si>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</si>
  <si>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</si>
  <si>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</si>
  <si>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</si>
  <si>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</si>
  <si>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</si>
  <si>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</si>
  <si>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</si>
  <si>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</si>
  <si>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</si>
  <si>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</si>
  <si>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</si>
  <si>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</si>
  <si>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</si>
  <si>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</si>
  <si>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</si>
  <si>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</si>
  <si>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</si>
  <si>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</si>
  <si>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SUBTOTAL DE  "B"</t>
  </si>
  <si>
    <t>C</t>
  </si>
  <si>
    <t xml:space="preserve"> ENCARGOS SOCIAIS QUE NÃO RECEBEM INCIDÊNCIA DE "A"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</si>
  <si>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</si>
  <si>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</si>
  <si>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</si>
  <si>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</si>
  <si>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</si>
  <si>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</si>
  <si>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</si>
  <si>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</si>
  <si>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</si>
  <si>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</si>
  <si>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SUBTOTAL DE "C"</t>
  </si>
  <si>
    <t>D</t>
  </si>
  <si>
    <t xml:space="preserve"> REINCIDÊNCIAS</t>
  </si>
  <si>
    <t>D1</t>
  </si>
  <si>
    <t>Reincidências de Grupo A sobre Grupo B</t>
  </si>
  <si>
    <t>D2</t>
  </si>
  <si>
    <t>Reincidências de Grupo A Aviso Prévio Trabalhado e Reincidência
do FGTS sobre Aviso Prévio Indenizado</t>
  </si>
  <si>
    <t>SUBTOTAL DE "D"</t>
  </si>
  <si>
    <t>TOTAIS DE ENCARGOS SOCIAIS</t>
  </si>
  <si>
    <t>NOME DO INFORMANTE:</t>
  </si>
  <si>
    <t>QUALIFICAÇÃO:</t>
  </si>
  <si>
    <t>ASSINATURA:</t>
  </si>
  <si>
    <t>DATA:</t>
  </si>
  <si>
    <t>Observação:</t>
  </si>
  <si>
    <t xml:space="preserve">1 - DISCRIMINAR OS ENCARGOS SOCIAIS COM SEUS RESPECTIVOS PERCENTUAS TOTALIZANDO OS MESMOS. </t>
  </si>
  <si>
    <t>2 - O "%" TOTAL SERÁ APLICADO PARA CÁLCULAR OS E. SOCIAIS INCIDENTES NA MÃO-DE-OBRA COM VÍNCULO.</t>
  </si>
  <si>
    <t xml:space="preserve"> DETALHAMENTO DAS DESPESAS FISCAIS</t>
  </si>
  <si>
    <r>
      <t xml:space="preserve">DISCRIMINAÇÃO </t>
    </r>
    <r>
      <rPr>
        <b/>
        <vertAlign val="superscript"/>
        <sz val="9"/>
        <rFont val="Arial"/>
        <family val="2"/>
      </rPr>
      <t>1</t>
    </r>
  </si>
  <si>
    <r>
      <t xml:space="preserve"> DF (%) </t>
    </r>
    <r>
      <rPr>
        <b/>
        <vertAlign val="superscript"/>
        <sz val="9"/>
        <rFont val="Arial"/>
        <family val="2"/>
      </rPr>
      <t>2</t>
    </r>
  </si>
  <si>
    <r>
      <t xml:space="preserve">DF' (%) </t>
    </r>
    <r>
      <rPr>
        <b/>
        <vertAlign val="superscript"/>
        <sz val="9"/>
        <rFont val="Arial"/>
        <family val="2"/>
      </rPr>
      <t>3</t>
    </r>
  </si>
  <si>
    <t>1 - ISS</t>
  </si>
  <si>
    <t>2 - PIS</t>
  </si>
  <si>
    <t xml:space="preserve">TOTAIS DE DESPESAS FISCAIS </t>
  </si>
  <si>
    <t>1 - DISCRIMINAR OS TRIBUTOS QUE INCIDEM SOBRE OS CUSTOS DA PRESTAÇÃO DOS SERVIÇOS</t>
  </si>
  <si>
    <t xml:space="preserve">3 - AS DESPESAS FISCAIS (DF) INCIDEM SOBRE O TOTAL DA FATURA E NÃO SOBRE OS CUSTOS INCORRIDOS, </t>
  </si>
  <si>
    <t>CUSTO DE ADMINISTAÇÃO + REMUNERAÇÃO DA EMPRESA</t>
  </si>
  <si>
    <t>SEQ.</t>
  </si>
  <si>
    <t>Despesas financeiras</t>
  </si>
  <si>
    <t>Lucro</t>
  </si>
  <si>
    <t>Risco</t>
  </si>
  <si>
    <t>TOTAIS DO CUSTO DE ADMINISTRAÇÃO</t>
  </si>
  <si>
    <t>CÓDIGO:</t>
  </si>
  <si>
    <t>DESCRIÇÃO DO SERVIÇO</t>
  </si>
  <si>
    <t>UNIDADE:</t>
  </si>
  <si>
    <t>MATERIAIS E EQUIPAMENTOS</t>
  </si>
  <si>
    <t>PREÇO (R$)</t>
  </si>
  <si>
    <t>TOTAL (R$)</t>
  </si>
  <si>
    <t>ALIMENTAÇÃO</t>
  </si>
  <si>
    <t>SOMA</t>
  </si>
  <si>
    <t>R$</t>
  </si>
  <si>
    <t>CUSTO DIRETO DO SERVIÇO</t>
  </si>
  <si>
    <t xml:space="preserve">CUSTO DE ADMINISTRAÇÃO + REMUNERAÇÃO DA EMPRESA </t>
  </si>
  <si>
    <t>TOTAL</t>
  </si>
  <si>
    <t xml:space="preserve">DESPESAS FISCAIS </t>
  </si>
  <si>
    <t>TOTAL GERAL</t>
  </si>
  <si>
    <t>mês</t>
  </si>
  <si>
    <t>MÃO DE OBRA</t>
  </si>
  <si>
    <t>SUB- TOTAL</t>
  </si>
  <si>
    <t>OPERADOR DE MAQUINAS E EQUIPAMENTOS</t>
  </si>
  <si>
    <t>EQUIPE CHAVE PARA PRESTAÇÃO DE SERVIÇOS</t>
  </si>
  <si>
    <t xml:space="preserve">SUB - TOTAL </t>
  </si>
  <si>
    <t>UNID</t>
  </si>
  <si>
    <t>H</t>
  </si>
  <si>
    <t>OPERADOR DE MÁQUINAS E EQUIPAMENTOS</t>
  </si>
  <si>
    <t>SINAPI 00004230</t>
  </si>
  <si>
    <t>AJUDANTE DE OPERACAO EM GERAL</t>
  </si>
  <si>
    <t>SINAPI 00000248</t>
  </si>
  <si>
    <t>Integração BR 135</t>
  </si>
  <si>
    <t>EPI'S</t>
  </si>
  <si>
    <t>SINAPI 00012895</t>
  </si>
  <si>
    <t>SINAPI 00012893</t>
  </si>
  <si>
    <t>BOTA DE SEGURANCA COM BIQUEIRA DE ACO E COLARINHO ACOLCHOADO</t>
  </si>
  <si>
    <t>PAR</t>
  </si>
  <si>
    <t>CAPACETE DE SEGURANCA ABA FRONTAL COM SUSPENSAO DE POLIETILENO, SEM JUGULAR</t>
  </si>
  <si>
    <t>COTAÇAO INTERNET</t>
  </si>
  <si>
    <t>DIAS</t>
  </si>
  <si>
    <t>Companhia  de  Desenvolvimento  dos  Vales  do  São  Francisco e do Parnaíba</t>
  </si>
  <si>
    <r>
      <t>2 -</t>
    </r>
    <r>
      <rPr>
        <b/>
        <sz val="7"/>
        <rFont val="Arial"/>
        <family val="2"/>
      </rPr>
      <t xml:space="preserve"> DF</t>
    </r>
    <r>
      <rPr>
        <sz val="7"/>
        <rFont val="Arial"/>
        <family val="2"/>
      </rPr>
      <t xml:space="preserve"> = INDICAR OS % DE CADA TRIBUTO E A SOMA DOS MESMOS (ex: ISS 5% + PIS 1,65% + COFINS 7,60% = 14,25%)</t>
    </r>
  </si>
  <si>
    <r>
      <t xml:space="preserve">     DEVENDO SER CALCULADO O </t>
    </r>
    <r>
      <rPr>
        <b/>
        <sz val="7"/>
        <rFont val="Arial"/>
        <family val="2"/>
      </rPr>
      <t>DF'</t>
    </r>
    <r>
      <rPr>
        <sz val="7"/>
        <rFont val="Arial"/>
        <family val="2"/>
      </rPr>
      <t xml:space="preserve"> APLICANDO-SE A SEGUINTE FÓRMULA:</t>
    </r>
  </si>
  <si>
    <r>
      <t xml:space="preserve">     DF'</t>
    </r>
    <r>
      <rPr>
        <sz val="7"/>
        <rFont val="Arial"/>
        <family val="2"/>
      </rPr>
      <t xml:space="preserve"> = { [ 1 / ( 1 - DF) ] - 1 } x 100</t>
    </r>
  </si>
  <si>
    <r>
      <t xml:space="preserve">     DF'</t>
    </r>
    <r>
      <rPr>
        <sz val="7"/>
        <rFont val="Arial"/>
        <family val="2"/>
      </rPr>
      <t xml:space="preserve"> = { [ 1 / ( 1 - 0,1425 ) ] - 1 } x 100</t>
    </r>
  </si>
  <si>
    <r>
      <t xml:space="preserve">     DF' = 0,1662  ou  16,62% </t>
    </r>
    <r>
      <rPr>
        <sz val="7"/>
        <rFont val="Arial"/>
        <family val="2"/>
      </rPr>
      <t>. APLICAR O % ENCONTRADO NA LINHA "H" DO FSUP PARA CALCULAR AS DESPESAS FISCAIS</t>
    </r>
  </si>
  <si>
    <r>
      <t xml:space="preserve">Administração central da empresa </t>
    </r>
    <r>
      <rPr>
        <sz val="8"/>
        <color rgb="FFFF0000"/>
        <rFont val="Arial"/>
        <family val="2"/>
      </rPr>
      <t>(custo indireto)</t>
    </r>
  </si>
  <si>
    <t>Cotação Local</t>
  </si>
  <si>
    <t>TRANSPORTE - (PASSAGEM: LINHA DE ÔNIBUS MUNICIPAL)</t>
  </si>
  <si>
    <t>TOTAL GERAL EQUIPE CHAVE</t>
  </si>
  <si>
    <t>TRANSPORTE POR DIA</t>
  </si>
  <si>
    <t>DESPESAS COM ESTRUTURA</t>
  </si>
  <si>
    <t>LUVA DE RASPA CANO CURTO</t>
  </si>
  <si>
    <t>MASCARA DE PROTEÇÃO CONTRA POEIRA</t>
  </si>
  <si>
    <t>PROTETOR AUDITIVO TIPO PLUG DE INSERCAO COM CORDAO</t>
  </si>
  <si>
    <t>SINAPI 00036142</t>
  </si>
  <si>
    <t>CONTRATAÇÃO DE EMPRESA SOBRE DEMANDA PARA PRESTAÇÃO DE SERVIÇOS DE AJUDANTE OPERACIONAL GERAL E OPERADOR/MANOBRISTA DE MÁQUINAS E VEÍCULOS PERTENCENTES A 8ª SUPERINTENDÊNCIA DA CODEVASF</t>
  </si>
  <si>
    <t>3 - COFIN</t>
  </si>
  <si>
    <t>8ª Superintendência - Gerência Regional de Revitalização de Bacias Hidrográficas - 8ª GRR</t>
  </si>
  <si>
    <t>Ministério  do Desenvolvimento Regional – MDR</t>
  </si>
  <si>
    <t>SINAPI 00004058</t>
  </si>
  <si>
    <t>ENCARGOS SOCIAIS (115,54%)</t>
  </si>
  <si>
    <t>1.3</t>
  </si>
  <si>
    <t>MECÂNICO DE EQUIPAMENTOS PESADOS</t>
  </si>
  <si>
    <t>PROFISSIONAL</t>
  </si>
  <si>
    <t>1.4</t>
  </si>
  <si>
    <t>CONSERTO DE PNEUS EM TRATORES E MÁQUINAS PESADAS</t>
  </si>
  <si>
    <t>SERVICO DE CONSERTO DE PNEUS EM MÁQUINAS PESADAS NO GALPÃO</t>
  </si>
  <si>
    <t>DESPESAS FISCAIS SOBRE O SUB - TOTAL ( 16,62%)</t>
  </si>
  <si>
    <t>1.5</t>
  </si>
  <si>
    <t>ALIMENTAÇÃO DA EQUIPE</t>
  </si>
  <si>
    <t>TRANSPORTE DA EQUIPE</t>
  </si>
  <si>
    <t>EPI DA EQUIPE</t>
  </si>
  <si>
    <t>ALIMENTAÇÃO POR DIA DA EQUIPE</t>
  </si>
  <si>
    <t>OBS: Cálculo de uso da mão de obra (80 h em um mês)</t>
  </si>
  <si>
    <t>SINAPI 00006121</t>
  </si>
  <si>
    <t>AUXILIAR DE SERVICOS GERAIS</t>
  </si>
  <si>
    <t>CAMISA E CALÇA COM LOGOMARCA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</si>
</sst>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@"/>
    <numFmt numFmtId="165" formatCode="0.0000"/>
    <numFmt numFmtId="166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b/>
      <sz val="8"/>
      <name val="Helv"/>
    </font>
    <font>
      <sz val="8"/>
      <name val="MS Sans Serif"/>
      <family val="2"/>
    </font>
    <font>
      <b/>
      <sz val="10"/>
      <name val="Helv"/>
    </font>
    <font>
      <b/>
      <sz val="10"/>
      <name val="Arial"/>
      <family val="2"/>
    </font>
    <font>
      <b/>
      <vertAlign val="superscript"/>
      <sz val="9"/>
      <name val="Arial"/>
      <family val="2"/>
    </font>
    <font>
      <sz val="8"/>
      <color indexed="8"/>
      <name val="Arial"/>
      <family val="2"/>
    </font>
    <font>
      <sz val="10"/>
      <name val="Helv"/>
    </font>
    <font>
      <sz val="8"/>
      <name val="Helv"/>
      <family val="2"/>
    </font>
    <font>
      <b/>
      <sz val="8"/>
      <color indexed="12"/>
      <name val="Arial"/>
      <family val="2"/>
    </font>
    <font>
      <sz val="8"/>
      <color rgb="FFFF0000"/>
      <name val="Arial"/>
      <family val="2"/>
    </font>
    <font>
      <b/>
      <sz val="9"/>
      <name val="Times New Roman"/>
      <family val="1"/>
    </font>
    <font>
      <b/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40" fontId="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88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/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center"/>
    </xf>
    <xf numFmtId="4" fontId="3" fillId="0" borderId="5" xfId="0" applyNumberFormat="1" applyFont="1" applyFill="1" applyBorder="1"/>
    <xf numFmtId="0" fontId="2" fillId="0" borderId="4" xfId="0" applyFont="1" applyFill="1" applyBorder="1" applyAlignment="1">
      <alignment horizontal="left"/>
    </xf>
    <xf numFmtId="0" fontId="2" fillId="2" borderId="5" xfId="0" applyFont="1" applyFill="1" applyBorder="1"/>
    <xf numFmtId="0" fontId="6" fillId="0" borderId="0" xfId="3"/>
    <xf numFmtId="0" fontId="7" fillId="0" borderId="22" xfId="2" applyFont="1" applyBorder="1" applyAlignment="1">
      <alignment horizontal="left" vertical="top"/>
    </xf>
    <xf numFmtId="0" fontId="3" fillId="0" borderId="24" xfId="2" applyFont="1" applyBorder="1" applyAlignment="1">
      <alignment vertical="center"/>
    </xf>
    <xf numFmtId="0" fontId="2" fillId="0" borderId="25" xfId="2" applyFont="1" applyBorder="1" applyAlignment="1">
      <alignment horizontal="center" vertical="center" wrapText="1"/>
    </xf>
    <xf numFmtId="0" fontId="8" fillId="0" borderId="26" xfId="3" applyFont="1" applyBorder="1" applyAlignment="1">
      <alignment horizontal="center"/>
    </xf>
    <xf numFmtId="0" fontId="2" fillId="0" borderId="26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10" fontId="9" fillId="0" borderId="26" xfId="4" applyNumberFormat="1" applyFont="1" applyBorder="1" applyAlignment="1">
      <alignment horizontal="center"/>
    </xf>
    <xf numFmtId="10" fontId="9" fillId="0" borderId="26" xfId="4" applyNumberFormat="1" applyFont="1" applyFill="1" applyBorder="1" applyAlignment="1">
      <alignment horizontal="center"/>
    </xf>
    <xf numFmtId="10" fontId="9" fillId="0" borderId="22" xfId="3" applyNumberFormat="1" applyFont="1" applyFill="1" applyBorder="1" applyAlignment="1">
      <alignment horizontal="center"/>
    </xf>
    <xf numFmtId="10" fontId="2" fillId="0" borderId="33" xfId="3" applyNumberFormat="1" applyFont="1" applyBorder="1" applyAlignment="1">
      <alignment horizontal="center"/>
    </xf>
    <xf numFmtId="0" fontId="10" fillId="4" borderId="36" xfId="3" applyFont="1" applyFill="1" applyBorder="1" applyAlignment="1">
      <alignment horizontal="center"/>
    </xf>
    <xf numFmtId="0" fontId="2" fillId="0" borderId="37" xfId="2" applyFont="1" applyBorder="1" applyAlignment="1">
      <alignment horizontal="center" vertical="center"/>
    </xf>
    <xf numFmtId="10" fontId="9" fillId="0" borderId="22" xfId="4" applyNumberFormat="1" applyFont="1" applyBorder="1" applyAlignment="1">
      <alignment horizontal="center"/>
    </xf>
    <xf numFmtId="0" fontId="4" fillId="4" borderId="34" xfId="2" applyFont="1" applyFill="1" applyBorder="1" applyAlignment="1">
      <alignment horizontal="right" vertical="center"/>
    </xf>
    <xf numFmtId="0" fontId="11" fillId="4" borderId="34" xfId="2" applyFont="1" applyFill="1" applyBorder="1" applyAlignment="1">
      <alignment horizontal="right" vertical="center"/>
    </xf>
    <xf numFmtId="0" fontId="11" fillId="4" borderId="35" xfId="2" applyFont="1" applyFill="1" applyBorder="1" applyAlignment="1">
      <alignment horizontal="right" vertical="center"/>
    </xf>
    <xf numFmtId="10" fontId="11" fillId="4" borderId="35" xfId="3" applyNumberFormat="1" applyFont="1" applyFill="1" applyBorder="1" applyAlignment="1">
      <alignment horizontal="center"/>
    </xf>
    <xf numFmtId="4" fontId="10" fillId="4" borderId="36" xfId="3" applyNumberFormat="1" applyFont="1" applyFill="1" applyBorder="1" applyAlignment="1">
      <alignment horizontal="center"/>
    </xf>
    <xf numFmtId="10" fontId="2" fillId="0" borderId="24" xfId="4" applyNumberFormat="1" applyFont="1" applyBorder="1" applyAlignment="1">
      <alignment horizontal="center" vertical="center"/>
    </xf>
    <xf numFmtId="0" fontId="7" fillId="0" borderId="41" xfId="2" applyFont="1" applyBorder="1" applyAlignment="1">
      <alignment horizontal="left" vertical="top"/>
    </xf>
    <xf numFmtId="0" fontId="7" fillId="0" borderId="0" xfId="2" applyFont="1" applyBorder="1" applyAlignment="1">
      <alignment horizontal="left" vertical="top"/>
    </xf>
    <xf numFmtId="0" fontId="7" fillId="0" borderId="42" xfId="2" applyFont="1" applyBorder="1" applyAlignment="1">
      <alignment horizontal="left" vertical="top"/>
    </xf>
    <xf numFmtId="0" fontId="7" fillId="0" borderId="18" xfId="2" applyFont="1" applyBorder="1" applyAlignment="1">
      <alignment horizontal="left" vertical="top"/>
    </xf>
    <xf numFmtId="0" fontId="7" fillId="0" borderId="19" xfId="2" applyFont="1" applyBorder="1" applyAlignment="1">
      <alignment horizontal="left" vertical="top"/>
    </xf>
    <xf numFmtId="0" fontId="7" fillId="0" borderId="20" xfId="2" applyFont="1" applyBorder="1" applyAlignment="1">
      <alignment horizontal="left" vertical="top"/>
    </xf>
    <xf numFmtId="0" fontId="7" fillId="0" borderId="21" xfId="2" applyFont="1" applyBorder="1" applyAlignment="1">
      <alignment horizontal="left" vertical="top"/>
    </xf>
    <xf numFmtId="0" fontId="7" fillId="0" borderId="16" xfId="2" applyFont="1" applyBorder="1" applyAlignment="1">
      <alignment horizontal="left" vertical="top"/>
    </xf>
    <xf numFmtId="0" fontId="7" fillId="0" borderId="17" xfId="2" applyFont="1" applyBorder="1" applyAlignment="1">
      <alignment horizontal="left" vertical="top"/>
    </xf>
    <xf numFmtId="0" fontId="3" fillId="0" borderId="41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42" xfId="2" applyFont="1" applyBorder="1" applyAlignment="1">
      <alignment vertical="center"/>
    </xf>
    <xf numFmtId="0" fontId="7" fillId="0" borderId="41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42" xfId="2" applyFont="1" applyBorder="1" applyAlignment="1">
      <alignment vertical="center"/>
    </xf>
    <xf numFmtId="0" fontId="3" fillId="0" borderId="16" xfId="2" applyFont="1" applyBorder="1" applyAlignment="1">
      <alignment vertical="center"/>
    </xf>
    <xf numFmtId="0" fontId="3" fillId="0" borderId="17" xfId="2" applyFont="1" applyBorder="1" applyAlignment="1">
      <alignment vertical="center"/>
    </xf>
    <xf numFmtId="0" fontId="3" fillId="0" borderId="18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12" xfId="2" applyFont="1" applyBorder="1" applyAlignment="1">
      <alignment vertical="center"/>
    </xf>
    <xf numFmtId="4" fontId="3" fillId="0" borderId="26" xfId="2" applyNumberFormat="1" applyFont="1" applyBorder="1" applyAlignment="1">
      <alignment horizontal="right" vertical="center"/>
    </xf>
    <xf numFmtId="40" fontId="14" fillId="0" borderId="26" xfId="4" applyFont="1" applyBorder="1" applyAlignment="1">
      <alignment horizontal="center" vertical="top"/>
    </xf>
    <xf numFmtId="4" fontId="3" fillId="0" borderId="26" xfId="2" applyNumberFormat="1" applyFont="1" applyBorder="1" applyAlignment="1">
      <alignment horizontal="right" vertical="top"/>
    </xf>
    <xf numFmtId="4" fontId="15" fillId="0" borderId="26" xfId="3" applyNumberFormat="1" applyFont="1" applyBorder="1" applyAlignment="1">
      <alignment horizontal="center"/>
    </xf>
    <xf numFmtId="0" fontId="2" fillId="0" borderId="32" xfId="2" applyNumberFormat="1" applyFont="1" applyBorder="1" applyAlignment="1">
      <alignment horizontal="center" vertical="center"/>
    </xf>
    <xf numFmtId="4" fontId="2" fillId="0" borderId="32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3" fillId="0" borderId="42" xfId="2" applyFont="1" applyBorder="1" applyAlignment="1">
      <alignment horizontal="left" vertical="top"/>
    </xf>
    <xf numFmtId="0" fontId="3" fillId="0" borderId="42" xfId="2" applyFont="1" applyBorder="1" applyAlignment="1">
      <alignment horizontal="left" vertical="center"/>
    </xf>
    <xf numFmtId="0" fontId="3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center"/>
    </xf>
    <xf numFmtId="0" fontId="2" fillId="0" borderId="42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top"/>
    </xf>
    <xf numFmtId="0" fontId="2" fillId="0" borderId="42" xfId="2" applyFont="1" applyBorder="1" applyAlignment="1">
      <alignment horizontal="left" vertical="top"/>
    </xf>
    <xf numFmtId="40" fontId="3" fillId="0" borderId="18" xfId="4" applyFont="1" applyBorder="1" applyAlignment="1">
      <alignment vertical="center"/>
    </xf>
    <xf numFmtId="40" fontId="7" fillId="0" borderId="22" xfId="4" applyFont="1" applyBorder="1" applyAlignment="1">
      <alignment vertical="top"/>
    </xf>
    <xf numFmtId="0" fontId="7" fillId="0" borderId="24" xfId="2" applyFont="1" applyBorder="1" applyAlignment="1">
      <alignment horizontal="left" vertical="top"/>
    </xf>
    <xf numFmtId="0" fontId="2" fillId="0" borderId="37" xfId="2" applyFont="1" applyBorder="1" applyAlignment="1">
      <alignment horizontal="center" vertical="center" wrapText="1"/>
    </xf>
    <xf numFmtId="2" fontId="13" fillId="0" borderId="26" xfId="3" applyNumberFormat="1" applyFont="1" applyBorder="1" applyAlignment="1">
      <alignment horizontal="center" vertical="center" wrapText="1"/>
    </xf>
    <xf numFmtId="4" fontId="15" fillId="0" borderId="26" xfId="3" applyNumberFormat="1" applyFont="1" applyBorder="1" applyAlignment="1">
      <alignment horizontal="center" vertical="center"/>
    </xf>
    <xf numFmtId="164" fontId="3" fillId="0" borderId="26" xfId="2" applyNumberFormat="1" applyFont="1" applyBorder="1" applyAlignment="1">
      <alignment horizontal="center" vertical="center"/>
    </xf>
    <xf numFmtId="4" fontId="3" fillId="0" borderId="29" xfId="2" applyNumberFormat="1" applyFont="1" applyBorder="1" applyAlignment="1">
      <alignment horizontal="right" vertical="center"/>
    </xf>
    <xf numFmtId="40" fontId="2" fillId="0" borderId="21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right" vertical="center"/>
    </xf>
    <xf numFmtId="0" fontId="4" fillId="0" borderId="11" xfId="2" applyNumberFormat="1" applyFont="1" applyBorder="1" applyAlignment="1">
      <alignment horizontal="right" vertical="center"/>
    </xf>
    <xf numFmtId="40" fontId="4" fillId="0" borderId="12" xfId="4" applyFont="1" applyBorder="1" applyAlignment="1">
      <alignment vertical="center"/>
    </xf>
    <xf numFmtId="40" fontId="7" fillId="0" borderId="42" xfId="4" applyFont="1" applyBorder="1" applyAlignment="1">
      <alignment vertical="top"/>
    </xf>
    <xf numFmtId="0" fontId="7" fillId="0" borderId="27" xfId="2" applyFont="1" applyBorder="1" applyAlignment="1">
      <alignment horizontal="left" vertical="top"/>
    </xf>
    <xf numFmtId="0" fontId="7" fillId="0" borderId="28" xfId="2" applyFont="1" applyBorder="1" applyAlignment="1">
      <alignment horizontal="left" vertical="top"/>
    </xf>
    <xf numFmtId="0" fontId="7" fillId="0" borderId="29" xfId="2" applyFont="1" applyBorder="1" applyAlignment="1">
      <alignment horizontal="left" vertical="top"/>
    </xf>
    <xf numFmtId="40" fontId="7" fillId="0" borderId="29" xfId="4" applyFont="1" applyBorder="1" applyAlignment="1">
      <alignment vertical="top"/>
    </xf>
    <xf numFmtId="40" fontId="3" fillId="0" borderId="0" xfId="4" applyFont="1" applyAlignment="1">
      <alignment vertical="center"/>
    </xf>
    <xf numFmtId="0" fontId="16" fillId="0" borderId="26" xfId="5" applyFont="1" applyBorder="1" applyAlignment="1">
      <alignment horizontal="center" vertical="center"/>
    </xf>
    <xf numFmtId="0" fontId="16" fillId="0" borderId="27" xfId="5" applyFont="1" applyBorder="1" applyAlignment="1">
      <alignment horizontal="center" vertical="center"/>
    </xf>
    <xf numFmtId="0" fontId="16" fillId="0" borderId="28" xfId="5" applyFont="1" applyBorder="1" applyAlignment="1">
      <alignment horizontal="center" vertical="center"/>
    </xf>
    <xf numFmtId="0" fontId="16" fillId="0" borderId="28" xfId="5" applyFont="1" applyBorder="1" applyAlignment="1">
      <alignment vertical="center"/>
    </xf>
    <xf numFmtId="4" fontId="16" fillId="0" borderId="29" xfId="5" applyNumberFormat="1" applyFont="1" applyBorder="1" applyAlignment="1">
      <alignment horizontal="center" vertical="center"/>
    </xf>
    <xf numFmtId="0" fontId="2" fillId="5" borderId="44" xfId="5" applyFont="1" applyFill="1" applyBorder="1" applyAlignment="1">
      <alignment horizontal="center" vertical="center"/>
    </xf>
    <xf numFmtId="0" fontId="2" fillId="5" borderId="45" xfId="5" applyFont="1" applyFill="1" applyBorder="1" applyAlignment="1">
      <alignment vertical="center"/>
    </xf>
    <xf numFmtId="0" fontId="2" fillId="5" borderId="46" xfId="5" applyFont="1" applyFill="1" applyBorder="1" applyAlignment="1">
      <alignment horizontal="center" vertical="center"/>
    </xf>
    <xf numFmtId="0" fontId="2" fillId="5" borderId="46" xfId="5" applyFont="1" applyFill="1" applyBorder="1" applyAlignment="1">
      <alignment vertical="center"/>
    </xf>
    <xf numFmtId="4" fontId="2" fillId="5" borderId="47" xfId="5" applyNumberFormat="1" applyFont="1" applyFill="1" applyBorder="1" applyAlignment="1">
      <alignment vertical="center"/>
    </xf>
    <xf numFmtId="0" fontId="2" fillId="5" borderId="48" xfId="5" applyFont="1" applyFill="1" applyBorder="1" applyAlignment="1">
      <alignment horizontal="center" vertical="center"/>
    </xf>
    <xf numFmtId="0" fontId="2" fillId="0" borderId="26" xfId="5" applyFont="1" applyBorder="1" applyAlignment="1">
      <alignment horizontal="center" vertical="center"/>
    </xf>
    <xf numFmtId="4" fontId="2" fillId="0" borderId="26" xfId="5" applyNumberFormat="1" applyFont="1" applyBorder="1" applyAlignment="1">
      <alignment horizontal="center" vertical="center"/>
    </xf>
    <xf numFmtId="0" fontId="3" fillId="0" borderId="22" xfId="5" applyFont="1" applyBorder="1" applyAlignment="1">
      <alignment horizontal="center" vertical="center" wrapText="1"/>
    </xf>
    <xf numFmtId="0" fontId="3" fillId="0" borderId="22" xfId="5" applyFont="1" applyBorder="1" applyAlignment="1">
      <alignment vertical="center"/>
    </xf>
    <xf numFmtId="0" fontId="3" fillId="0" borderId="22" xfId="5" applyFont="1" applyBorder="1" applyAlignment="1">
      <alignment horizontal="center" vertical="center"/>
    </xf>
    <xf numFmtId="4" fontId="3" fillId="0" borderId="22" xfId="5" applyNumberFormat="1" applyFont="1" applyBorder="1" applyAlignment="1">
      <alignment horizontal="right" vertical="center"/>
    </xf>
    <xf numFmtId="166" fontId="3" fillId="0" borderId="22" xfId="6" applyFont="1" applyBorder="1" applyAlignment="1">
      <alignment horizontal="right" vertical="center"/>
    </xf>
    <xf numFmtId="0" fontId="3" fillId="0" borderId="43" xfId="5" applyFont="1" applyBorder="1" applyAlignment="1">
      <alignment horizontal="center" vertical="center" wrapText="1"/>
    </xf>
    <xf numFmtId="0" fontId="3" fillId="0" borderId="43" xfId="5" applyFont="1" applyBorder="1" applyAlignment="1">
      <alignment vertical="center"/>
    </xf>
    <xf numFmtId="0" fontId="3" fillId="0" borderId="43" xfId="5" applyFont="1" applyBorder="1" applyAlignment="1">
      <alignment horizontal="center" vertical="center"/>
    </xf>
    <xf numFmtId="4" fontId="3" fillId="0" borderId="43" xfId="5" applyNumberFormat="1" applyFont="1" applyBorder="1" applyAlignment="1">
      <alignment horizontal="right" vertical="center"/>
    </xf>
    <xf numFmtId="166" fontId="3" fillId="0" borderId="43" xfId="6" applyFont="1" applyBorder="1" applyAlignment="1">
      <alignment horizontal="right" vertical="center"/>
    </xf>
    <xf numFmtId="0" fontId="3" fillId="0" borderId="27" xfId="5" applyFont="1" applyBorder="1" applyAlignment="1">
      <alignment vertical="center"/>
    </xf>
    <xf numFmtId="0" fontId="2" fillId="0" borderId="28" xfId="5" applyFont="1" applyBorder="1" applyAlignment="1">
      <alignment horizontal="center" vertical="center"/>
    </xf>
    <xf numFmtId="0" fontId="3" fillId="0" borderId="28" xfId="5" applyFont="1" applyBorder="1" applyAlignment="1">
      <alignment horizontal="center" vertical="center"/>
    </xf>
    <xf numFmtId="0" fontId="3" fillId="0" borderId="28" xfId="5" applyFont="1" applyBorder="1" applyAlignment="1">
      <alignment vertical="center"/>
    </xf>
    <xf numFmtId="4" fontId="2" fillId="0" borderId="29" xfId="5" applyNumberFormat="1" applyFont="1" applyBorder="1" applyAlignment="1">
      <alignment horizontal="right" vertical="center"/>
    </xf>
    <xf numFmtId="166" fontId="2" fillId="0" borderId="26" xfId="5" applyNumberFormat="1" applyFont="1" applyBorder="1" applyAlignment="1">
      <alignment horizontal="right" vertical="center"/>
    </xf>
    <xf numFmtId="0" fontId="2" fillId="0" borderId="41" xfId="5" applyFont="1" applyBorder="1" applyAlignment="1">
      <alignment vertical="center"/>
    </xf>
    <xf numFmtId="0" fontId="3" fillId="0" borderId="42" xfId="5" applyFont="1" applyBorder="1" applyAlignment="1">
      <alignment vertical="center"/>
    </xf>
    <xf numFmtId="4" fontId="2" fillId="0" borderId="43" xfId="5" applyNumberFormat="1" applyFont="1" applyBorder="1" applyAlignment="1">
      <alignment horizontal="right" vertical="center"/>
    </xf>
    <xf numFmtId="166" fontId="2" fillId="0" borderId="43" xfId="6" applyFont="1" applyBorder="1" applyAlignment="1">
      <alignment vertical="center"/>
    </xf>
    <xf numFmtId="0" fontId="2" fillId="0" borderId="16" xfId="5" applyFont="1" applyFill="1" applyBorder="1" applyAlignment="1">
      <alignment vertical="center"/>
    </xf>
    <xf numFmtId="0" fontId="3" fillId="0" borderId="18" xfId="5" applyFont="1" applyFill="1" applyBorder="1" applyAlignment="1">
      <alignment vertical="center"/>
    </xf>
    <xf numFmtId="0" fontId="3" fillId="0" borderId="37" xfId="5" applyFont="1" applyFill="1" applyBorder="1" applyAlignment="1">
      <alignment horizontal="center" vertical="center"/>
    </xf>
    <xf numFmtId="4" fontId="2" fillId="0" borderId="37" xfId="5" applyNumberFormat="1" applyFont="1" applyFill="1" applyBorder="1" applyAlignment="1">
      <alignment horizontal="right" vertical="center"/>
    </xf>
    <xf numFmtId="166" fontId="2" fillId="0" borderId="37" xfId="6" applyFont="1" applyFill="1" applyBorder="1" applyAlignment="1">
      <alignment vertical="center"/>
    </xf>
    <xf numFmtId="0" fontId="3" fillId="0" borderId="17" xfId="5" applyFont="1" applyFill="1" applyBorder="1" applyAlignment="1">
      <alignment vertical="center"/>
    </xf>
    <xf numFmtId="0" fontId="3" fillId="0" borderId="17" xfId="5" applyFont="1" applyFill="1" applyBorder="1" applyAlignment="1">
      <alignment horizontal="center" vertical="center"/>
    </xf>
    <xf numFmtId="0" fontId="2" fillId="6" borderId="16" xfId="5" applyFont="1" applyFill="1" applyBorder="1" applyAlignment="1">
      <alignment vertical="center"/>
    </xf>
    <xf numFmtId="0" fontId="3" fillId="6" borderId="17" xfId="5" applyFont="1" applyFill="1" applyBorder="1" applyAlignment="1">
      <alignment vertical="center"/>
    </xf>
    <xf numFmtId="0" fontId="3" fillId="6" borderId="17" xfId="5" applyFont="1" applyFill="1" applyBorder="1" applyAlignment="1">
      <alignment horizontal="center" vertical="center"/>
    </xf>
    <xf numFmtId="4" fontId="2" fillId="6" borderId="37" xfId="5" applyNumberFormat="1" applyFont="1" applyFill="1" applyBorder="1" applyAlignment="1">
      <alignment horizontal="right" vertical="center"/>
    </xf>
    <xf numFmtId="166" fontId="2" fillId="6" borderId="37" xfId="6" applyFont="1" applyFill="1" applyBorder="1" applyAlignment="1">
      <alignment vertical="center"/>
    </xf>
    <xf numFmtId="0" fontId="2" fillId="0" borderId="22" xfId="5" applyFont="1" applyFill="1" applyBorder="1" applyAlignment="1">
      <alignment horizontal="center" vertical="center"/>
    </xf>
    <xf numFmtId="4" fontId="2" fillId="0" borderId="26" xfId="5" applyNumberFormat="1" applyFont="1" applyFill="1" applyBorder="1" applyAlignment="1">
      <alignment horizontal="center" vertical="center"/>
    </xf>
    <xf numFmtId="0" fontId="2" fillId="0" borderId="43" xfId="5" applyFont="1" applyBorder="1" applyAlignment="1">
      <alignment horizontal="center" vertical="center" wrapText="1"/>
    </xf>
    <xf numFmtId="0" fontId="3" fillId="0" borderId="41" xfId="5" applyFont="1" applyBorder="1" applyAlignment="1">
      <alignment horizontal="center" vertical="center"/>
    </xf>
    <xf numFmtId="4" fontId="3" fillId="0" borderId="42" xfId="5" applyNumberFormat="1" applyFont="1" applyFill="1" applyBorder="1" applyAlignment="1">
      <alignment horizontal="right" vertical="center"/>
    </xf>
    <xf numFmtId="4" fontId="3" fillId="0" borderId="42" xfId="5" applyNumberFormat="1" applyFont="1" applyBorder="1" applyAlignment="1">
      <alignment horizontal="right" vertical="center"/>
    </xf>
    <xf numFmtId="4" fontId="3" fillId="0" borderId="29" xfId="5" applyNumberFormat="1" applyFont="1" applyBorder="1" applyAlignment="1">
      <alignment vertical="center"/>
    </xf>
    <xf numFmtId="0" fontId="3" fillId="0" borderId="26" xfId="5" applyFont="1" applyBorder="1" applyAlignment="1">
      <alignment vertical="center"/>
    </xf>
    <xf numFmtId="0" fontId="2" fillId="0" borderId="26" xfId="5" applyFont="1" applyBorder="1" applyAlignment="1">
      <alignment horizontal="left" vertical="center"/>
    </xf>
    <xf numFmtId="0" fontId="3" fillId="0" borderId="26" xfId="5" applyFont="1" applyBorder="1" applyAlignment="1">
      <alignment horizontal="center" vertical="center"/>
    </xf>
    <xf numFmtId="166" fontId="3" fillId="0" borderId="26" xfId="5" applyNumberFormat="1" applyFont="1" applyBorder="1" applyAlignment="1">
      <alignment vertical="center"/>
    </xf>
    <xf numFmtId="4" fontId="3" fillId="0" borderId="26" xfId="6" applyNumberFormat="1" applyFont="1" applyBorder="1" applyAlignment="1">
      <alignment horizontal="right" vertical="center"/>
    </xf>
    <xf numFmtId="166" fontId="3" fillId="0" borderId="26" xfId="6" applyFont="1" applyBorder="1" applyAlignment="1">
      <alignment horizontal="right" vertical="center"/>
    </xf>
    <xf numFmtId="0" fontId="3" fillId="0" borderId="16" xfId="5" applyFont="1" applyBorder="1" applyAlignment="1">
      <alignment vertical="center"/>
    </xf>
    <xf numFmtId="0" fontId="2" fillId="0" borderId="17" xfId="5" applyFont="1" applyBorder="1" applyAlignment="1">
      <alignment horizontal="center" vertical="center"/>
    </xf>
    <xf numFmtId="0" fontId="3" fillId="0" borderId="17" xfId="5" applyFont="1" applyBorder="1" applyAlignment="1">
      <alignment horizontal="center" vertical="center"/>
    </xf>
    <xf numFmtId="4" fontId="2" fillId="0" borderId="18" xfId="5" applyNumberFormat="1" applyFont="1" applyBorder="1" applyAlignment="1">
      <alignment horizontal="right" vertical="center"/>
    </xf>
    <xf numFmtId="166" fontId="2" fillId="0" borderId="37" xfId="5" applyNumberFormat="1" applyFont="1" applyBorder="1" applyAlignment="1">
      <alignment horizontal="right" vertical="center"/>
    </xf>
    <xf numFmtId="4" fontId="3" fillId="0" borderId="28" xfId="5" applyNumberFormat="1" applyFont="1" applyBorder="1" applyAlignment="1">
      <alignment vertical="center"/>
    </xf>
    <xf numFmtId="166" fontId="2" fillId="0" borderId="18" xfId="5" applyNumberFormat="1" applyFont="1" applyBorder="1" applyAlignment="1">
      <alignment horizontal="right" vertical="center"/>
    </xf>
    <xf numFmtId="0" fontId="2" fillId="2" borderId="3" xfId="0" applyFont="1" applyFill="1" applyBorder="1"/>
    <xf numFmtId="0" fontId="3" fillId="0" borderId="53" xfId="0" applyFont="1" applyFill="1" applyBorder="1"/>
    <xf numFmtId="0" fontId="3" fillId="0" borderId="53" xfId="0" applyFont="1" applyFill="1" applyBorder="1" applyAlignment="1">
      <alignment horizontal="center"/>
    </xf>
    <xf numFmtId="4" fontId="3" fillId="0" borderId="53" xfId="0" applyNumberFormat="1" applyFont="1" applyFill="1" applyBorder="1"/>
    <xf numFmtId="4" fontId="3" fillId="0" borderId="54" xfId="0" applyNumberFormat="1" applyFont="1" applyFill="1" applyBorder="1"/>
    <xf numFmtId="0" fontId="3" fillId="0" borderId="4" xfId="0" applyFont="1" applyFill="1" applyBorder="1"/>
    <xf numFmtId="0" fontId="2" fillId="7" borderId="5" xfId="0" applyFont="1" applyFill="1" applyBorder="1" applyAlignment="1">
      <alignment horizontal="center"/>
    </xf>
    <xf numFmtId="0" fontId="3" fillId="0" borderId="52" xfId="0" applyFont="1" applyFill="1" applyBorder="1"/>
    <xf numFmtId="166" fontId="3" fillId="0" borderId="37" xfId="6" applyFont="1" applyBorder="1" applyAlignment="1">
      <alignment horizontal="right" vertical="center"/>
    </xf>
    <xf numFmtId="4" fontId="3" fillId="0" borderId="19" xfId="5" applyNumberFormat="1" applyFont="1" applyBorder="1" applyAlignment="1">
      <alignment horizontal="right" vertical="center"/>
    </xf>
    <xf numFmtId="4" fontId="3" fillId="0" borderId="41" xfId="5" applyNumberFormat="1" applyFont="1" applyBorder="1" applyAlignment="1">
      <alignment horizontal="right" vertical="center"/>
    </xf>
    <xf numFmtId="0" fontId="2" fillId="0" borderId="22" xfId="5" applyFont="1" applyBorder="1" applyAlignment="1">
      <alignment horizontal="center" vertical="center"/>
    </xf>
    <xf numFmtId="0" fontId="3" fillId="0" borderId="22" xfId="5" applyFont="1" applyBorder="1" applyAlignment="1">
      <alignment vertical="center" wrapText="1"/>
    </xf>
    <xf numFmtId="0" fontId="3" fillId="0" borderId="43" xfId="5" applyFont="1" applyBorder="1" applyAlignment="1">
      <alignment vertical="center" wrapText="1"/>
    </xf>
    <xf numFmtId="0" fontId="3" fillId="0" borderId="7" xfId="0" applyFont="1" applyFill="1" applyBorder="1"/>
    <xf numFmtId="0" fontId="3" fillId="0" borderId="55" xfId="0" applyFont="1" applyFill="1" applyBorder="1"/>
    <xf numFmtId="0" fontId="7" fillId="0" borderId="41" xfId="2" applyFont="1" applyBorder="1" applyAlignment="1">
      <alignment horizontal="left" vertical="center"/>
    </xf>
    <xf numFmtId="0" fontId="19" fillId="0" borderId="41" xfId="2" applyFont="1" applyBorder="1" applyAlignment="1">
      <alignment horizontal="left" vertical="center"/>
    </xf>
    <xf numFmtId="0" fontId="19" fillId="0" borderId="41" xfId="2" applyFont="1" applyBorder="1" applyAlignment="1">
      <alignment horizontal="left" vertical="top"/>
    </xf>
    <xf numFmtId="4" fontId="2" fillId="7" borderId="5" xfId="0" applyNumberFormat="1" applyFont="1" applyFill="1" applyBorder="1" applyAlignment="1">
      <alignment horizontal="center"/>
    </xf>
    <xf numFmtId="0" fontId="0" fillId="0" borderId="0" xfId="0" applyAlignment="1">
      <alignment horizontal="left" indent="5"/>
    </xf>
    <xf numFmtId="4" fontId="3" fillId="0" borderId="26" xfId="5" applyNumberFormat="1" applyFont="1" applyBorder="1" applyAlignment="1">
      <alignment horizontal="right" vertical="center"/>
    </xf>
    <xf numFmtId="0" fontId="2" fillId="0" borderId="26" xfId="5" applyFont="1" applyBorder="1" applyAlignment="1">
      <alignment horizontal="center" vertical="center" wrapText="1"/>
    </xf>
    <xf numFmtId="1" fontId="2" fillId="0" borderId="22" xfId="5" applyNumberFormat="1" applyFont="1" applyFill="1" applyBorder="1" applyAlignment="1">
      <alignment horizontal="center" vertical="center"/>
    </xf>
    <xf numFmtId="0" fontId="3" fillId="0" borderId="41" xfId="5" applyFont="1" applyBorder="1" applyAlignment="1">
      <alignment vertical="center"/>
    </xf>
    <xf numFmtId="0" fontId="2" fillId="0" borderId="0" xfId="5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  <xf numFmtId="4" fontId="2" fillId="0" borderId="42" xfId="5" applyNumberFormat="1" applyFont="1" applyBorder="1" applyAlignment="1">
      <alignment horizontal="right" vertical="center"/>
    </xf>
    <xf numFmtId="166" fontId="2" fillId="0" borderId="43" xfId="5" applyNumberFormat="1" applyFont="1" applyBorder="1" applyAlignment="1">
      <alignment horizontal="right" vertical="center"/>
    </xf>
    <xf numFmtId="4" fontId="2" fillId="0" borderId="28" xfId="5" applyNumberFormat="1" applyFont="1" applyBorder="1" applyAlignment="1">
      <alignment horizontal="right" vertical="center"/>
    </xf>
    <xf numFmtId="166" fontId="2" fillId="0" borderId="29" xfId="5" applyNumberFormat="1" applyFont="1" applyBorder="1" applyAlignment="1">
      <alignment horizontal="right" vertical="center"/>
    </xf>
    <xf numFmtId="10" fontId="3" fillId="0" borderId="26" xfId="5" applyNumberFormat="1" applyFont="1" applyBorder="1" applyAlignment="1">
      <alignment horizontal="center" vertical="center"/>
    </xf>
    <xf numFmtId="10" fontId="3" fillId="0" borderId="43" xfId="1" applyNumberFormat="1" applyFont="1" applyBorder="1" applyAlignment="1">
      <alignment horizontal="center" vertical="center"/>
    </xf>
    <xf numFmtId="10" fontId="3" fillId="0" borderId="17" xfId="7" applyNumberFormat="1" applyFont="1" applyFill="1" applyBorder="1" applyAlignment="1">
      <alignment horizontal="center" vertical="center"/>
    </xf>
    <xf numFmtId="166" fontId="3" fillId="0" borderId="26" xfId="5" applyNumberFormat="1" applyFont="1" applyBorder="1" applyAlignment="1">
      <alignment horizontal="center" vertical="center"/>
    </xf>
    <xf numFmtId="10" fontId="3" fillId="0" borderId="26" xfId="1" applyNumberFormat="1" applyFont="1" applyBorder="1" applyAlignment="1">
      <alignment horizontal="center" vertical="center"/>
    </xf>
    <xf numFmtId="10" fontId="3" fillId="0" borderId="43" xfId="7" applyNumberFormat="1" applyFont="1" applyBorder="1" applyAlignment="1">
      <alignment horizontal="center" vertical="center"/>
    </xf>
    <xf numFmtId="165" fontId="3" fillId="0" borderId="43" xfId="5" applyNumberFormat="1" applyFont="1" applyBorder="1" applyAlignment="1">
      <alignment horizontal="center" vertical="center"/>
    </xf>
    <xf numFmtId="1" fontId="2" fillId="0" borderId="43" xfId="5" applyNumberFormat="1" applyFont="1" applyFill="1" applyBorder="1" applyAlignment="1">
      <alignment horizontal="center" vertical="center"/>
    </xf>
    <xf numFmtId="1" fontId="3" fillId="0" borderId="22" xfId="5" applyNumberFormat="1" applyFont="1" applyFill="1" applyBorder="1" applyAlignment="1">
      <alignment horizontal="center" vertical="center"/>
    </xf>
    <xf numFmtId="1" fontId="3" fillId="0" borderId="26" xfId="5" applyNumberFormat="1" applyFont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5" applyFont="1" applyFill="1" applyBorder="1" applyAlignment="1">
      <alignment horizontal="center" vertical="center"/>
    </xf>
    <xf numFmtId="4" fontId="2" fillId="0" borderId="42" xfId="5" applyNumberFormat="1" applyFont="1" applyFill="1" applyBorder="1" applyAlignment="1">
      <alignment horizontal="right" vertical="center"/>
    </xf>
    <xf numFmtId="166" fontId="2" fillId="0" borderId="41" xfId="6" applyFont="1" applyFill="1" applyBorder="1" applyAlignment="1">
      <alignment vertical="center"/>
    </xf>
    <xf numFmtId="0" fontId="3" fillId="0" borderId="5" xfId="0" applyFont="1" applyFill="1" applyBorder="1" applyAlignment="1">
      <alignment wrapText="1"/>
    </xf>
    <xf numFmtId="0" fontId="18" fillId="0" borderId="0" xfId="0" applyFont="1" applyBorder="1" applyAlignment="1">
      <alignment horizontal="left" indent="14"/>
    </xf>
    <xf numFmtId="0" fontId="2" fillId="2" borderId="49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2" fillId="0" borderId="30" xfId="2" applyFont="1" applyBorder="1" applyAlignment="1">
      <alignment horizontal="right" vertical="center"/>
    </xf>
    <xf numFmtId="0" fontId="2" fillId="0" borderId="31" xfId="2" applyFont="1" applyBorder="1" applyAlignment="1">
      <alignment horizontal="right" vertical="center"/>
    </xf>
    <xf numFmtId="0" fontId="2" fillId="0" borderId="32" xfId="2" applyFont="1" applyBorder="1" applyAlignment="1">
      <alignment horizontal="right" vertical="center"/>
    </xf>
    <xf numFmtId="0" fontId="2" fillId="0" borderId="34" xfId="2" applyNumberFormat="1" applyFont="1" applyBorder="1" applyAlignment="1">
      <alignment horizontal="right" vertical="center"/>
    </xf>
    <xf numFmtId="0" fontId="2" fillId="0" borderId="35" xfId="2" applyNumberFormat="1" applyFont="1" applyBorder="1" applyAlignment="1">
      <alignment horizontal="right" vertical="center"/>
    </xf>
    <xf numFmtId="0" fontId="9" fillId="0" borderId="27" xfId="3" applyFont="1" applyBorder="1" applyAlignment="1">
      <alignment horizontal="left"/>
    </xf>
    <xf numFmtId="0" fontId="9" fillId="0" borderId="28" xfId="3" applyFont="1" applyBorder="1" applyAlignment="1">
      <alignment horizontal="left"/>
    </xf>
    <xf numFmtId="0" fontId="9" fillId="0" borderId="29" xfId="3" applyFont="1" applyBorder="1" applyAlignment="1">
      <alignment horizontal="left"/>
    </xf>
    <xf numFmtId="0" fontId="4" fillId="4" borderId="34" xfId="2" applyFont="1" applyFill="1" applyBorder="1" applyAlignment="1">
      <alignment horizontal="center" vertical="center"/>
    </xf>
    <xf numFmtId="0" fontId="4" fillId="4" borderId="35" xfId="2" applyFont="1" applyFill="1" applyBorder="1" applyAlignment="1">
      <alignment horizontal="center" vertical="center"/>
    </xf>
    <xf numFmtId="0" fontId="4" fillId="4" borderId="36" xfId="2" applyFont="1" applyFill="1" applyBorder="1" applyAlignment="1">
      <alignment horizontal="center" vertical="center"/>
    </xf>
    <xf numFmtId="0" fontId="2" fillId="0" borderId="38" xfId="2" applyFont="1" applyBorder="1" applyAlignment="1">
      <alignment horizontal="left" vertical="center"/>
    </xf>
    <xf numFmtId="0" fontId="2" fillId="0" borderId="39" xfId="2" applyFont="1" applyBorder="1" applyAlignment="1">
      <alignment horizontal="left" vertical="center"/>
    </xf>
    <xf numFmtId="0" fontId="2" fillId="0" borderId="40" xfId="2" applyFont="1" applyBorder="1" applyAlignment="1">
      <alignment horizontal="left" vertical="center"/>
    </xf>
    <xf numFmtId="0" fontId="9" fillId="0" borderId="27" xfId="3" applyFont="1" applyBorder="1" applyAlignment="1">
      <alignment horizontal="left" wrapText="1"/>
    </xf>
    <xf numFmtId="0" fontId="5" fillId="3" borderId="7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2" xfId="2" applyFont="1" applyFill="1" applyBorder="1" applyAlignment="1">
      <alignment horizontal="center" vertical="center"/>
    </xf>
    <xf numFmtId="0" fontId="7" fillId="0" borderId="13" xfId="2" applyFont="1" applyBorder="1" applyAlignment="1">
      <alignment horizontal="left" vertical="top"/>
    </xf>
    <xf numFmtId="0" fontId="7" fillId="0" borderId="14" xfId="2" applyFont="1" applyBorder="1" applyAlignment="1">
      <alignment horizontal="left" vertical="top"/>
    </xf>
    <xf numFmtId="0" fontId="7" fillId="0" borderId="15" xfId="2" applyFont="1" applyBorder="1" applyAlignment="1">
      <alignment horizontal="left" vertical="top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0" fontId="7" fillId="0" borderId="19" xfId="2" applyFont="1" applyBorder="1" applyAlignment="1">
      <alignment horizontal="left" vertical="top"/>
    </xf>
    <xf numFmtId="0" fontId="7" fillId="0" borderId="20" xfId="2" applyFont="1" applyBorder="1" applyAlignment="1">
      <alignment horizontal="left" vertical="top"/>
    </xf>
    <xf numFmtId="0" fontId="7" fillId="0" borderId="21" xfId="2" applyFont="1" applyBorder="1" applyAlignment="1">
      <alignment horizontal="left" vertical="top"/>
    </xf>
    <xf numFmtId="0" fontId="3" fillId="0" borderId="23" xfId="3" applyFont="1" applyBorder="1" applyAlignment="1">
      <alignment horizontal="left" vertical="top" wrapText="1"/>
    </xf>
    <xf numFmtId="0" fontId="3" fillId="0" borderId="11" xfId="3" applyFont="1" applyBorder="1" applyAlignment="1">
      <alignment horizontal="left" vertical="top" wrapText="1"/>
    </xf>
    <xf numFmtId="0" fontId="3" fillId="0" borderId="12" xfId="3" applyFont="1" applyBorder="1" applyAlignment="1">
      <alignment horizontal="left" vertical="top" wrapText="1"/>
    </xf>
    <xf numFmtId="0" fontId="2" fillId="0" borderId="13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2" fillId="0" borderId="27" xfId="2" applyFont="1" applyBorder="1" applyAlignment="1">
      <alignment horizontal="left" vertical="center"/>
    </xf>
    <xf numFmtId="0" fontId="2" fillId="0" borderId="28" xfId="2" applyFont="1" applyBorder="1" applyAlignment="1">
      <alignment horizontal="left" vertical="center"/>
    </xf>
    <xf numFmtId="0" fontId="2" fillId="0" borderId="29" xfId="2" applyFont="1" applyBorder="1" applyAlignment="1">
      <alignment horizontal="left" vertical="center"/>
    </xf>
    <xf numFmtId="0" fontId="3" fillId="0" borderId="16" xfId="2" applyFont="1" applyBorder="1" applyAlignment="1">
      <alignment horizontal="left" vertical="center"/>
    </xf>
    <xf numFmtId="0" fontId="3" fillId="0" borderId="17" xfId="2" applyFont="1" applyBorder="1" applyAlignment="1">
      <alignment horizontal="left" vertical="center"/>
    </xf>
    <xf numFmtId="0" fontId="3" fillId="0" borderId="18" xfId="2" applyFont="1" applyBorder="1" applyAlignment="1">
      <alignment horizontal="left" vertical="center"/>
    </xf>
    <xf numFmtId="0" fontId="3" fillId="0" borderId="19" xfId="2" applyFont="1" applyBorder="1" applyAlignment="1">
      <alignment horizontal="left" vertical="center"/>
    </xf>
    <xf numFmtId="0" fontId="3" fillId="0" borderId="20" xfId="2" applyFont="1" applyBorder="1" applyAlignment="1">
      <alignment horizontal="left" vertical="center"/>
    </xf>
    <xf numFmtId="0" fontId="3" fillId="0" borderId="21" xfId="2" applyFont="1" applyBorder="1" applyAlignment="1">
      <alignment horizontal="left" vertical="center"/>
    </xf>
    <xf numFmtId="0" fontId="2" fillId="0" borderId="30" xfId="2" applyNumberFormat="1" applyFont="1" applyBorder="1" applyAlignment="1">
      <alignment horizontal="right" vertical="center"/>
    </xf>
    <xf numFmtId="0" fontId="2" fillId="0" borderId="31" xfId="2" applyNumberFormat="1" applyFont="1" applyBorder="1" applyAlignment="1">
      <alignment horizontal="right" vertical="center"/>
    </xf>
    <xf numFmtId="0" fontId="2" fillId="0" borderId="32" xfId="2" applyNumberFormat="1" applyFont="1" applyBorder="1" applyAlignment="1">
      <alignment horizontal="right" vertical="center"/>
    </xf>
    <xf numFmtId="0" fontId="7" fillId="0" borderId="16" xfId="2" applyFont="1" applyBorder="1" applyAlignment="1">
      <alignment horizontal="left" vertical="top"/>
    </xf>
    <xf numFmtId="0" fontId="7" fillId="0" borderId="17" xfId="2" applyFont="1" applyBorder="1" applyAlignment="1">
      <alignment horizontal="left" vertical="top"/>
    </xf>
    <xf numFmtId="0" fontId="7" fillId="0" borderId="18" xfId="2" applyFont="1" applyBorder="1" applyAlignment="1">
      <alignment horizontal="left" vertical="top"/>
    </xf>
    <xf numFmtId="0" fontId="7" fillId="0" borderId="42" xfId="2" applyFont="1" applyBorder="1" applyAlignment="1">
      <alignment horizontal="left" vertical="top"/>
    </xf>
    <xf numFmtId="0" fontId="7" fillId="0" borderId="41" xfId="2" applyFont="1" applyBorder="1" applyAlignment="1">
      <alignment horizontal="left" vertical="top"/>
    </xf>
    <xf numFmtId="2" fontId="13" fillId="0" borderId="27" xfId="3" applyNumberFormat="1" applyFont="1" applyBorder="1" applyAlignment="1">
      <alignment horizontal="left" vertical="top" wrapText="1"/>
    </xf>
    <xf numFmtId="2" fontId="13" fillId="0" borderId="28" xfId="3" applyNumberFormat="1" applyFont="1" applyBorder="1" applyAlignment="1">
      <alignment horizontal="left" vertical="top" wrapText="1"/>
    </xf>
    <xf numFmtId="2" fontId="13" fillId="0" borderId="29" xfId="3" applyNumberFormat="1" applyFont="1" applyBorder="1" applyAlignment="1">
      <alignment horizontal="left" vertical="top" wrapText="1"/>
    </xf>
    <xf numFmtId="0" fontId="5" fillId="3" borderId="19" xfId="2" applyFont="1" applyFill="1" applyBorder="1" applyAlignment="1">
      <alignment horizontal="center" vertical="center"/>
    </xf>
    <xf numFmtId="0" fontId="5" fillId="3" borderId="20" xfId="2" applyFont="1" applyFill="1" applyBorder="1" applyAlignment="1">
      <alignment horizontal="center" vertical="center"/>
    </xf>
    <xf numFmtId="0" fontId="5" fillId="3" borderId="21" xfId="2" applyFont="1" applyFill="1" applyBorder="1" applyAlignment="1">
      <alignment horizontal="center" vertical="center"/>
    </xf>
    <xf numFmtId="0" fontId="5" fillId="3" borderId="23" xfId="2" applyFont="1" applyFill="1" applyBorder="1" applyAlignment="1">
      <alignment horizontal="center" vertical="center"/>
    </xf>
    <xf numFmtId="0" fontId="2" fillId="0" borderId="23" xfId="3" applyFont="1" applyBorder="1" applyAlignment="1">
      <alignment horizontal="left" wrapText="1"/>
    </xf>
    <xf numFmtId="0" fontId="3" fillId="0" borderId="11" xfId="3" applyFont="1" applyBorder="1" applyAlignment="1">
      <alignment horizontal="left" wrapText="1"/>
    </xf>
    <xf numFmtId="0" fontId="3" fillId="0" borderId="12" xfId="3" applyFont="1" applyBorder="1" applyAlignment="1">
      <alignment horizontal="left" wrapText="1"/>
    </xf>
    <xf numFmtId="0" fontId="2" fillId="0" borderId="38" xfId="2" applyFont="1" applyBorder="1" applyAlignment="1">
      <alignment horizontal="center" vertical="center" wrapText="1"/>
    </xf>
    <xf numFmtId="0" fontId="2" fillId="0" borderId="40" xfId="2" applyFont="1" applyBorder="1" applyAlignment="1">
      <alignment horizontal="center" vertical="center" wrapText="1"/>
    </xf>
    <xf numFmtId="164" fontId="3" fillId="0" borderId="27" xfId="2" applyNumberFormat="1" applyFont="1" applyBorder="1" applyAlignment="1">
      <alignment horizontal="center" vertical="center"/>
    </xf>
    <xf numFmtId="164" fontId="3" fillId="0" borderId="28" xfId="2" applyNumberFormat="1" applyFont="1" applyBorder="1" applyAlignment="1">
      <alignment horizontal="center" vertical="center"/>
    </xf>
    <xf numFmtId="164" fontId="3" fillId="0" borderId="29" xfId="2" applyNumberFormat="1" applyFont="1" applyBorder="1" applyAlignment="1">
      <alignment horizontal="center" vertical="center"/>
    </xf>
    <xf numFmtId="0" fontId="2" fillId="0" borderId="20" xfId="2" applyNumberFormat="1" applyFont="1" applyBorder="1" applyAlignment="1">
      <alignment horizontal="right" vertical="center"/>
    </xf>
    <xf numFmtId="0" fontId="2" fillId="0" borderId="21" xfId="2" applyNumberFormat="1" applyFont="1" applyBorder="1" applyAlignment="1">
      <alignment horizontal="right" vertical="center"/>
    </xf>
    <xf numFmtId="0" fontId="2" fillId="0" borderId="43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</cellXfs>
  <cellStyles count="8">
    <cellStyle name="Normal" xfId="0" builtinId="0"/>
    <cellStyle name="Normal 2" xfId="5"/>
    <cellStyle name="Normal 5" xfId="3"/>
    <cellStyle name="Normal_PP-VI" xfId="2"/>
    <cellStyle name="Porcentagem" xfId="1" builtinId="5"/>
    <cellStyle name="Porcentagem 2" xfId="7"/>
    <cellStyle name="Separador de milhares 2" xfId="6"/>
    <cellStyle name="Separador de milhares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95250</xdr:rowOff>
        </xdr:from>
        <xdr:to>
          <xdr:col>2</xdr:col>
          <xdr:colOff>962025</xdr:colOff>
          <xdr:row>1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"/>
  <sheetViews>
    <sheetView windowProtection="1" tabSelected="1" view="pageBreakPreview" zoomScale="115" zoomScaleNormal="100" zoomScaleSheetLayoutView="115" workbookViewId="0">
      <selection activeCell="E11" sqref="E11"/>
    </sheetView>
  </sheetViews>
  <sheetFormatPr defaultRowHeight="15" x14ac:dyDescent="0.25"/>
  <cols>
    <col min="1" max="1" width="3.5703125" customWidth="1"/>
    <col min="2" max="2" width="3.7109375" customWidth="1"/>
    <col min="3" max="3" width="44.5703125" customWidth="1"/>
    <col min="4" max="4" width="4.85546875" bestFit="1" customWidth="1"/>
    <col min="5" max="5" width="7.42578125" bestFit="1" customWidth="1"/>
    <col min="6" max="6" width="9" customWidth="1"/>
    <col min="7" max="7" width="10.5703125" customWidth="1"/>
    <col min="8" max="8" width="6.7109375" customWidth="1"/>
  </cols>
  <sheetData>
    <row r="1" spans="1:8" x14ac:dyDescent="0.25">
      <c r="A1" s="168"/>
      <c r="C1" s="208" t="s">
        <v>163</v>
      </c>
      <c r="D1" s="208"/>
      <c r="E1" s="208"/>
      <c r="F1" s="208"/>
      <c r="G1" s="208"/>
      <c r="H1" s="174"/>
    </row>
    <row r="2" spans="1:8" x14ac:dyDescent="0.25">
      <c r="A2" s="169"/>
      <c r="C2" s="208" t="s">
        <v>144</v>
      </c>
      <c r="D2" s="208"/>
      <c r="E2" s="208"/>
      <c r="F2" s="208"/>
      <c r="G2" s="208"/>
      <c r="H2" s="208"/>
    </row>
    <row r="3" spans="1:8" x14ac:dyDescent="0.25">
      <c r="A3" s="169"/>
      <c r="C3" s="212" t="s">
        <v>162</v>
      </c>
      <c r="D3" s="212"/>
      <c r="E3" s="212"/>
      <c r="F3" s="212"/>
      <c r="G3" s="212"/>
      <c r="H3" s="212"/>
    </row>
    <row r="5" spans="1:8" ht="10.5" customHeight="1" thickBot="1" x14ac:dyDescent="0.3"/>
    <row r="6" spans="1:8" x14ac:dyDescent="0.25">
      <c r="B6" s="209" t="s">
        <v>127</v>
      </c>
      <c r="C6" s="210"/>
      <c r="D6" s="210"/>
      <c r="E6" s="210"/>
      <c r="F6" s="210"/>
      <c r="G6" s="211"/>
    </row>
    <row r="7" spans="1:8" x14ac:dyDescent="0.25">
      <c r="B7" s="1"/>
      <c r="C7" s="2"/>
      <c r="D7" s="2"/>
      <c r="E7" s="2"/>
      <c r="F7" s="2"/>
      <c r="G7" s="3"/>
    </row>
    <row r="8" spans="1:8" x14ac:dyDescent="0.25">
      <c r="B8" s="4" t="s">
        <v>0</v>
      </c>
      <c r="C8" s="5" t="s">
        <v>1</v>
      </c>
      <c r="D8" s="6" t="s">
        <v>2</v>
      </c>
      <c r="E8" s="6" t="s">
        <v>3</v>
      </c>
      <c r="F8" s="7" t="s">
        <v>4</v>
      </c>
      <c r="G8" s="8" t="s">
        <v>5</v>
      </c>
    </row>
    <row r="9" spans="1:8" x14ac:dyDescent="0.25">
      <c r="B9" s="9">
        <v>1</v>
      </c>
      <c r="C9" s="10" t="s">
        <v>6</v>
      </c>
      <c r="D9" s="10"/>
      <c r="E9" s="10"/>
      <c r="F9" s="10"/>
      <c r="G9" s="154"/>
    </row>
    <row r="10" spans="1:8" x14ac:dyDescent="0.25">
      <c r="B10" s="11" t="s">
        <v>7</v>
      </c>
      <c r="C10" s="12" t="s">
        <v>133</v>
      </c>
      <c r="D10" s="13" t="s">
        <v>129</v>
      </c>
      <c r="E10" s="201">
        <v>5</v>
      </c>
      <c r="F10" s="197">
        <f>CPU!F12</f>
        <v>11779.61</v>
      </c>
      <c r="G10" s="198">
        <f>ROUND(E10*F10,2)</f>
        <v>58898.05</v>
      </c>
    </row>
    <row r="11" spans="1:8" x14ac:dyDescent="0.25">
      <c r="B11" s="11" t="s">
        <v>8</v>
      </c>
      <c r="C11" s="12" t="s">
        <v>131</v>
      </c>
      <c r="D11" s="13" t="s">
        <v>129</v>
      </c>
      <c r="E11" s="201">
        <v>1</v>
      </c>
      <c r="F11" s="197">
        <f>CPU!F26</f>
        <v>17411.420000000002</v>
      </c>
      <c r="G11" s="198">
        <f>ROUND(E11*F11,2)</f>
        <v>17411.419999999998</v>
      </c>
    </row>
    <row r="12" spans="1:8" x14ac:dyDescent="0.25">
      <c r="B12" s="11" t="s">
        <v>166</v>
      </c>
      <c r="C12" s="12" t="s">
        <v>167</v>
      </c>
      <c r="D12" s="13" t="s">
        <v>129</v>
      </c>
      <c r="E12" s="201">
        <v>1</v>
      </c>
      <c r="F12" s="197">
        <f>CPU!F40</f>
        <v>6743.35</v>
      </c>
      <c r="G12" s="198">
        <f>ROUND(E12*F12,2)</f>
        <v>6743.35</v>
      </c>
    </row>
    <row r="13" spans="1:8" x14ac:dyDescent="0.25">
      <c r="B13" s="11" t="s">
        <v>169</v>
      </c>
      <c r="C13" s="12" t="s">
        <v>170</v>
      </c>
      <c r="D13" s="13" t="s">
        <v>129</v>
      </c>
      <c r="E13" s="201">
        <v>1</v>
      </c>
      <c r="F13" s="197">
        <f>CPU!F54</f>
        <v>2916.08</v>
      </c>
      <c r="G13" s="198">
        <f>ROUND(E13*F13,2)</f>
        <v>2916.08</v>
      </c>
    </row>
    <row r="14" spans="1:8" x14ac:dyDescent="0.25">
      <c r="B14" s="11" t="s">
        <v>173</v>
      </c>
      <c r="C14" s="207" t="s">
        <v>180</v>
      </c>
      <c r="D14" s="13" t="s">
        <v>129</v>
      </c>
      <c r="E14" s="201">
        <v>1</v>
      </c>
      <c r="F14" s="197">
        <f>CPU!F68</f>
        <v>12372.429999999998</v>
      </c>
      <c r="G14" s="198">
        <f>ROUND(E14*F14,2)</f>
        <v>12372.43</v>
      </c>
    </row>
    <row r="15" spans="1:8" x14ac:dyDescent="0.25">
      <c r="B15" s="15"/>
      <c r="C15" s="5" t="s">
        <v>9</v>
      </c>
      <c r="D15" s="6"/>
      <c r="E15" s="6"/>
      <c r="F15" s="7"/>
      <c r="G15" s="8">
        <f>SUM(G10:G14)</f>
        <v>98341.330000000016</v>
      </c>
    </row>
    <row r="16" spans="1:8" x14ac:dyDescent="0.25">
      <c r="B16" s="11"/>
      <c r="C16" s="12"/>
      <c r="D16" s="13"/>
      <c r="E16" s="13"/>
      <c r="F16" s="197"/>
      <c r="G16" s="198"/>
    </row>
    <row r="17" spans="2:7" x14ac:dyDescent="0.25">
      <c r="B17" s="9">
        <v>2</v>
      </c>
      <c r="C17" s="16" t="s">
        <v>155</v>
      </c>
      <c r="D17" s="16"/>
      <c r="E17" s="196"/>
      <c r="F17" s="196"/>
      <c r="G17" s="199"/>
    </row>
    <row r="18" spans="2:7" x14ac:dyDescent="0.25">
      <c r="B18" s="11" t="s">
        <v>10</v>
      </c>
      <c r="C18" s="12" t="s">
        <v>174</v>
      </c>
      <c r="D18" s="13" t="s">
        <v>143</v>
      </c>
      <c r="E18" s="201">
        <v>126</v>
      </c>
      <c r="F18" s="197">
        <f>CPU!F79</f>
        <v>108.53</v>
      </c>
      <c r="G18" s="198">
        <f>ROUND(E18*F18,2)</f>
        <v>13674.78</v>
      </c>
    </row>
    <row r="19" spans="2:7" x14ac:dyDescent="0.25">
      <c r="B19" s="11" t="s">
        <v>11</v>
      </c>
      <c r="C19" s="12" t="s">
        <v>175</v>
      </c>
      <c r="D19" s="13" t="s">
        <v>143</v>
      </c>
      <c r="E19" s="201">
        <v>240</v>
      </c>
      <c r="F19" s="197">
        <f>CPU!F90</f>
        <v>61.5</v>
      </c>
      <c r="G19" s="198">
        <f t="shared" ref="G19" si="0">ROUND(E19*F19,2)</f>
        <v>14760</v>
      </c>
    </row>
    <row r="20" spans="2:7" x14ac:dyDescent="0.25">
      <c r="B20" s="11" t="s">
        <v>12</v>
      </c>
      <c r="C20" s="12" t="s">
        <v>176</v>
      </c>
      <c r="D20" s="13" t="s">
        <v>129</v>
      </c>
      <c r="E20" s="201">
        <v>8</v>
      </c>
      <c r="F20" s="197">
        <f>CPU!F105</f>
        <v>219.93</v>
      </c>
      <c r="G20" s="198">
        <f>ROUND(E20*F20,2)</f>
        <v>1759.44</v>
      </c>
    </row>
    <row r="21" spans="2:7" x14ac:dyDescent="0.25">
      <c r="B21" s="11"/>
      <c r="C21" s="5" t="s">
        <v>14</v>
      </c>
      <c r="D21" s="13"/>
      <c r="E21" s="195"/>
      <c r="F21" s="197"/>
      <c r="G21" s="8">
        <f>SUM(G18:G20)</f>
        <v>30194.219999999998</v>
      </c>
    </row>
    <row r="22" spans="2:7" x14ac:dyDescent="0.25">
      <c r="B22" s="15">
        <v>4</v>
      </c>
      <c r="C22" s="5" t="s">
        <v>128</v>
      </c>
      <c r="D22" s="13"/>
      <c r="E22" s="13"/>
      <c r="F22" s="197"/>
      <c r="G22" s="8">
        <f>G15+G21</f>
        <v>128535.55000000002</v>
      </c>
    </row>
    <row r="23" spans="2:7" x14ac:dyDescent="0.25">
      <c r="B23" s="159"/>
      <c r="C23" s="12"/>
      <c r="D23" s="13"/>
      <c r="E23" s="13"/>
      <c r="F23" s="197"/>
      <c r="G23" s="198"/>
    </row>
    <row r="24" spans="2:7" x14ac:dyDescent="0.25">
      <c r="B24" s="9">
        <v>5</v>
      </c>
      <c r="C24" s="16" t="s">
        <v>172</v>
      </c>
      <c r="D24" s="160" t="s">
        <v>21</v>
      </c>
      <c r="E24" s="160">
        <v>0.16619999999999999</v>
      </c>
      <c r="F24" s="173">
        <f>G22</f>
        <v>128535.55000000002</v>
      </c>
      <c r="G24" s="200">
        <f>ROUND(E24*F24,2)</f>
        <v>21362.61</v>
      </c>
    </row>
    <row r="25" spans="2:7" x14ac:dyDescent="0.25">
      <c r="B25" s="159"/>
      <c r="C25" s="12"/>
      <c r="D25" s="13"/>
      <c r="E25" s="13"/>
      <c r="F25" s="14"/>
      <c r="G25" s="198"/>
    </row>
    <row r="26" spans="2:7" x14ac:dyDescent="0.25">
      <c r="B26" s="15">
        <v>6</v>
      </c>
      <c r="C26" s="5" t="s">
        <v>153</v>
      </c>
      <c r="D26" s="13"/>
      <c r="E26" s="13"/>
      <c r="F26" s="14"/>
      <c r="G26" s="8">
        <f>SUM(G22,G24)</f>
        <v>149898.16000000003</v>
      </c>
    </row>
    <row r="27" spans="2:7" ht="15.75" thickBot="1" x14ac:dyDescent="0.3">
      <c r="B27" s="161"/>
      <c r="C27" s="155"/>
      <c r="D27" s="156"/>
      <c r="E27" s="156"/>
      <c r="F27" s="157"/>
      <c r="G27" s="158"/>
    </row>
  </sheetData>
  <customSheetViews>
    <customSheetView guid="{4F607B04-2F87-499E-8942-CA28F04B0735}" scale="115" showPageBreaks="1" printArea="1" view="pageBreakPreview">
      <selection activeCell="E23" sqref="E23"/>
      <pageMargins left="0.7" right="0.7" top="0.75" bottom="0.75" header="0.3" footer="0.3"/>
      <pageSetup paperSize="9" scale="96" orientation="portrait" horizontalDpi="0" verticalDpi="0" r:id="rId1"/>
    </customSheetView>
  </customSheetViews>
  <mergeCells count="4">
    <mergeCell ref="C1:G1"/>
    <mergeCell ref="C2:H2"/>
    <mergeCell ref="B6:G6"/>
    <mergeCell ref="C3:H3"/>
  </mergeCells>
  <pageMargins left="0.7" right="0.7" top="0.75" bottom="0.75" header="0.3" footer="0.3"/>
  <pageSetup paperSize="9" scale="96" orientation="portrait" verticalDpi="0" r:id="rId2"/>
  <drawing r:id="rId3"/>
  <legacyDrawing r:id="rId4"/>
  <oleObjects>
    <mc:AlternateContent xmlns:mc="http://schemas.openxmlformats.org/markup-compatibility/2006">
      <mc:Choice Requires="x14">
        <oleObject progId="MSPhotoEd.3" shapeId="1025" r:id="rId5">
          <objectPr defaultSize="0" autoPict="0" r:id="rId6">
            <anchor moveWithCells="1" sizeWithCells="1">
              <from>
                <xdr:col>0</xdr:col>
                <xdr:colOff>114300</xdr:colOff>
                <xdr:row>0</xdr:row>
                <xdr:rowOff>95250</xdr:rowOff>
              </from>
              <to>
                <xdr:col>2</xdr:col>
                <xdr:colOff>962025</xdr:colOff>
                <xdr:row>1</xdr:row>
                <xdr:rowOff>161925</xdr:rowOff>
              </to>
            </anchor>
          </objectPr>
        </oleObject>
      </mc:Choice>
      <mc:Fallback>
        <oleObject progId="MSPhotoEd.3"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indowProtection="1" view="pageBreakPreview" zoomScale="115" zoomScaleNormal="100" zoomScaleSheetLayoutView="115" workbookViewId="0">
      <selection activeCell="D18" sqref="D18"/>
    </sheetView>
  </sheetViews>
  <sheetFormatPr defaultRowHeight="15" x14ac:dyDescent="0.25"/>
  <cols>
    <col min="2" max="2" width="56" customWidth="1"/>
    <col min="4" max="4" width="11.42578125" bestFit="1" customWidth="1"/>
    <col min="6" max="6" width="9.140625" customWidth="1"/>
    <col min="7" max="7" width="6.28515625" customWidth="1"/>
  </cols>
  <sheetData>
    <row r="1" spans="1:10" ht="15.75" thickBot="1" x14ac:dyDescent="0.3">
      <c r="A1" s="89" t="s">
        <v>109</v>
      </c>
      <c r="B1" s="90" t="s">
        <v>110</v>
      </c>
      <c r="C1" s="91"/>
      <c r="D1" s="92"/>
      <c r="E1" s="93"/>
      <c r="F1" s="89" t="s">
        <v>111</v>
      </c>
    </row>
    <row r="2" spans="1:10" ht="15.75" thickBot="1" x14ac:dyDescent="0.3">
      <c r="A2" s="94"/>
      <c r="B2" s="95" t="s">
        <v>168</v>
      </c>
      <c r="C2" s="96"/>
      <c r="D2" s="97"/>
      <c r="E2" s="98"/>
      <c r="F2" s="99" t="s">
        <v>123</v>
      </c>
    </row>
    <row r="3" spans="1:10" x14ac:dyDescent="0.25">
      <c r="A3" s="100" t="s">
        <v>109</v>
      </c>
      <c r="B3" s="100" t="s">
        <v>124</v>
      </c>
      <c r="C3" s="100" t="s">
        <v>2</v>
      </c>
      <c r="D3" s="134" t="s">
        <v>3</v>
      </c>
      <c r="E3" s="135" t="s">
        <v>113</v>
      </c>
      <c r="F3" s="100" t="s">
        <v>114</v>
      </c>
    </row>
    <row r="4" spans="1:10" ht="22.5" x14ac:dyDescent="0.25">
      <c r="A4" s="136" t="s">
        <v>134</v>
      </c>
      <c r="B4" s="108" t="s">
        <v>133</v>
      </c>
      <c r="C4" s="137" t="s">
        <v>130</v>
      </c>
      <c r="D4" s="193">
        <v>960</v>
      </c>
      <c r="E4" s="138">
        <v>10.73</v>
      </c>
      <c r="F4" s="111">
        <f>ROUND(D4*E4,2)</f>
        <v>10300.799999999999</v>
      </c>
      <c r="H4" t="s">
        <v>178</v>
      </c>
    </row>
    <row r="5" spans="1:10" x14ac:dyDescent="0.25">
      <c r="A5" s="112"/>
      <c r="B5" s="113" t="s">
        <v>116</v>
      </c>
      <c r="C5" s="114"/>
      <c r="D5" s="115"/>
      <c r="E5" s="140"/>
      <c r="F5" s="117">
        <f>SUM(F4:F4)</f>
        <v>10300.799999999999</v>
      </c>
      <c r="J5">
        <f>12*80</f>
        <v>960</v>
      </c>
    </row>
    <row r="6" spans="1:10" x14ac:dyDescent="0.25">
      <c r="A6" s="141"/>
      <c r="B6" s="142" t="s">
        <v>124</v>
      </c>
      <c r="C6" s="143"/>
      <c r="D6" s="144"/>
      <c r="E6" s="145"/>
      <c r="F6" s="146">
        <f>F5</f>
        <v>10300.799999999999</v>
      </c>
    </row>
    <row r="7" spans="1:10" x14ac:dyDescent="0.25">
      <c r="A7" s="141"/>
      <c r="B7" s="142" t="s">
        <v>165</v>
      </c>
      <c r="C7" s="143"/>
      <c r="D7" s="185">
        <v>1.1554</v>
      </c>
      <c r="E7" s="145"/>
      <c r="F7" s="146">
        <f>ROUND(F6*D7/100,2)</f>
        <v>119.02</v>
      </c>
    </row>
    <row r="8" spans="1:10" x14ac:dyDescent="0.25">
      <c r="A8" s="147"/>
      <c r="B8" s="148" t="s">
        <v>125</v>
      </c>
      <c r="C8" s="149"/>
      <c r="D8" s="149"/>
      <c r="E8" s="150" t="s">
        <v>117</v>
      </c>
      <c r="F8" s="151">
        <f>F6+F7</f>
        <v>10419.82</v>
      </c>
    </row>
    <row r="9" spans="1:10" x14ac:dyDescent="0.25">
      <c r="A9" s="147"/>
      <c r="B9" s="148"/>
      <c r="C9" s="149"/>
      <c r="D9" s="149"/>
      <c r="E9" s="152"/>
      <c r="F9" s="153"/>
    </row>
    <row r="10" spans="1:10" x14ac:dyDescent="0.25">
      <c r="A10" s="118" t="s">
        <v>118</v>
      </c>
      <c r="B10" s="119"/>
      <c r="C10" s="109"/>
      <c r="D10" s="109"/>
      <c r="E10" s="120" t="s">
        <v>117</v>
      </c>
      <c r="F10" s="121">
        <f>ROUNDUP(F8,2)</f>
        <v>10419.82</v>
      </c>
    </row>
    <row r="11" spans="1:10" x14ac:dyDescent="0.25">
      <c r="A11" s="118" t="s">
        <v>119</v>
      </c>
      <c r="B11" s="119"/>
      <c r="C11" s="109"/>
      <c r="D11" s="186">
        <v>0.1305</v>
      </c>
      <c r="E11" s="120" t="s">
        <v>117</v>
      </c>
      <c r="F11" s="121">
        <f>ROUND(F10*D11,2)</f>
        <v>1359.79</v>
      </c>
    </row>
    <row r="12" spans="1:10" x14ac:dyDescent="0.25">
      <c r="A12" s="122" t="s">
        <v>120</v>
      </c>
      <c r="B12" s="123"/>
      <c r="C12" s="124"/>
      <c r="D12" s="124"/>
      <c r="E12" s="125" t="s">
        <v>117</v>
      </c>
      <c r="F12" s="126">
        <f>F10+F11</f>
        <v>11779.61</v>
      </c>
    </row>
    <row r="13" spans="1:10" x14ac:dyDescent="0.25">
      <c r="A13" s="122" t="s">
        <v>121</v>
      </c>
      <c r="B13" s="127"/>
      <c r="C13" s="128"/>
      <c r="D13" s="187">
        <v>0.16619999999999999</v>
      </c>
      <c r="E13" s="125" t="s">
        <v>117</v>
      </c>
      <c r="F13" s="126">
        <f>ROUND(F12*D13,2)</f>
        <v>1957.77</v>
      </c>
    </row>
    <row r="14" spans="1:10" x14ac:dyDescent="0.25">
      <c r="A14" s="129" t="s">
        <v>122</v>
      </c>
      <c r="B14" s="130"/>
      <c r="C14" s="131"/>
      <c r="D14" s="130"/>
      <c r="E14" s="132" t="s">
        <v>117</v>
      </c>
      <c r="F14" s="133">
        <f>F13+F12</f>
        <v>13737.380000000001</v>
      </c>
    </row>
    <row r="15" spans="1:10" ht="15.75" thickBot="1" x14ac:dyDescent="0.3">
      <c r="A15" s="89" t="s">
        <v>109</v>
      </c>
      <c r="B15" s="90" t="s">
        <v>110</v>
      </c>
      <c r="C15" s="91"/>
      <c r="D15" s="92"/>
      <c r="E15" s="93"/>
      <c r="F15" s="89" t="s">
        <v>111</v>
      </c>
    </row>
    <row r="16" spans="1:10" ht="15.75" thickBot="1" x14ac:dyDescent="0.3">
      <c r="A16" s="94"/>
      <c r="B16" s="95" t="s">
        <v>168</v>
      </c>
      <c r="C16" s="96"/>
      <c r="D16" s="97"/>
      <c r="E16" s="98"/>
      <c r="F16" s="99" t="s">
        <v>123</v>
      </c>
    </row>
    <row r="17" spans="1:6" x14ac:dyDescent="0.25">
      <c r="A17" s="100" t="s">
        <v>109</v>
      </c>
      <c r="B17" s="100" t="s">
        <v>124</v>
      </c>
      <c r="C17" s="100" t="s">
        <v>2</v>
      </c>
      <c r="D17" s="134" t="s">
        <v>3</v>
      </c>
      <c r="E17" s="135" t="s">
        <v>113</v>
      </c>
      <c r="F17" s="100" t="s">
        <v>114</v>
      </c>
    </row>
    <row r="18" spans="1:6" ht="22.5" x14ac:dyDescent="0.25">
      <c r="A18" s="136" t="s">
        <v>132</v>
      </c>
      <c r="B18" s="108" t="s">
        <v>126</v>
      </c>
      <c r="C18" s="137" t="s">
        <v>130</v>
      </c>
      <c r="D18" s="193">
        <v>960</v>
      </c>
      <c r="E18" s="138">
        <v>15.86</v>
      </c>
      <c r="F18" s="111">
        <f>ROUND(D18*E18,2)</f>
        <v>15225.6</v>
      </c>
    </row>
    <row r="19" spans="1:6" x14ac:dyDescent="0.25">
      <c r="A19" s="112"/>
      <c r="B19" s="113" t="s">
        <v>116</v>
      </c>
      <c r="C19" s="114"/>
      <c r="D19" s="114"/>
      <c r="E19" s="140"/>
      <c r="F19" s="117">
        <f>SUM(F18:F18)</f>
        <v>15225.6</v>
      </c>
    </row>
    <row r="20" spans="1:6" x14ac:dyDescent="0.25">
      <c r="A20" s="141"/>
      <c r="B20" s="142" t="s">
        <v>124</v>
      </c>
      <c r="C20" s="143"/>
      <c r="D20" s="188"/>
      <c r="E20" s="145"/>
      <c r="F20" s="146">
        <f>F19</f>
        <v>15225.6</v>
      </c>
    </row>
    <row r="21" spans="1:6" x14ac:dyDescent="0.25">
      <c r="A21" s="141"/>
      <c r="B21" s="142" t="s">
        <v>165</v>
      </c>
      <c r="C21" s="143"/>
      <c r="D21" s="189">
        <f>D7</f>
        <v>1.1554</v>
      </c>
      <c r="E21" s="145"/>
      <c r="F21" s="146">
        <f>ROUND(F20*D21/100,2)</f>
        <v>175.92</v>
      </c>
    </row>
    <row r="22" spans="1:6" x14ac:dyDescent="0.25">
      <c r="A22" s="147"/>
      <c r="B22" s="148" t="s">
        <v>125</v>
      </c>
      <c r="C22" s="149"/>
      <c r="D22" s="149"/>
      <c r="E22" s="150" t="s">
        <v>117</v>
      </c>
      <c r="F22" s="151">
        <f>F20+F21</f>
        <v>15401.52</v>
      </c>
    </row>
    <row r="23" spans="1:6" x14ac:dyDescent="0.25">
      <c r="A23" s="147"/>
      <c r="B23" s="148"/>
      <c r="C23" s="149"/>
      <c r="D23" s="149"/>
      <c r="E23" s="152"/>
      <c r="F23" s="153"/>
    </row>
    <row r="24" spans="1:6" x14ac:dyDescent="0.25">
      <c r="A24" s="118" t="s">
        <v>118</v>
      </c>
      <c r="B24" s="119"/>
      <c r="C24" s="109"/>
      <c r="D24" s="109"/>
      <c r="E24" s="120" t="s">
        <v>117</v>
      </c>
      <c r="F24" s="121">
        <f>ROUNDUP(F22,2)</f>
        <v>15401.52</v>
      </c>
    </row>
    <row r="25" spans="1:6" x14ac:dyDescent="0.25">
      <c r="A25" s="118" t="s">
        <v>119</v>
      </c>
      <c r="B25" s="119"/>
      <c r="C25" s="109"/>
      <c r="D25" s="190">
        <v>0.1305</v>
      </c>
      <c r="E25" s="120" t="s">
        <v>117</v>
      </c>
      <c r="F25" s="121">
        <f>ROUND(F24*D25,2)</f>
        <v>2009.9</v>
      </c>
    </row>
    <row r="26" spans="1:6" x14ac:dyDescent="0.25">
      <c r="A26" s="122" t="s">
        <v>120</v>
      </c>
      <c r="B26" s="123"/>
      <c r="C26" s="124"/>
      <c r="D26" s="124"/>
      <c r="E26" s="125" t="s">
        <v>117</v>
      </c>
      <c r="F26" s="126">
        <f>F24+F25</f>
        <v>17411.420000000002</v>
      </c>
    </row>
    <row r="27" spans="1:6" x14ac:dyDescent="0.25">
      <c r="A27" s="122" t="s">
        <v>121</v>
      </c>
      <c r="B27" s="127"/>
      <c r="C27" s="128"/>
      <c r="D27" s="187">
        <v>0.16619999999999999</v>
      </c>
      <c r="E27" s="125" t="s">
        <v>117</v>
      </c>
      <c r="F27" s="126">
        <f>ROUND(F26*D27,2)</f>
        <v>2893.78</v>
      </c>
    </row>
    <row r="28" spans="1:6" x14ac:dyDescent="0.25">
      <c r="A28" s="129" t="s">
        <v>122</v>
      </c>
      <c r="B28" s="130"/>
      <c r="C28" s="131"/>
      <c r="D28" s="130"/>
      <c r="E28" s="132" t="s">
        <v>117</v>
      </c>
      <c r="F28" s="133">
        <f>F26+F27</f>
        <v>20305.2</v>
      </c>
    </row>
    <row r="29" spans="1:6" ht="15.75" thickBot="1" x14ac:dyDescent="0.3">
      <c r="A29" s="89" t="s">
        <v>109</v>
      </c>
      <c r="B29" s="90" t="s">
        <v>110</v>
      </c>
      <c r="C29" s="91"/>
      <c r="D29" s="92"/>
      <c r="E29" s="93"/>
      <c r="F29" s="89" t="s">
        <v>111</v>
      </c>
    </row>
    <row r="30" spans="1:6" ht="15.75" thickBot="1" x14ac:dyDescent="0.3">
      <c r="A30" s="94"/>
      <c r="B30" s="95" t="s">
        <v>168</v>
      </c>
      <c r="C30" s="96"/>
      <c r="D30" s="97"/>
      <c r="E30" s="98"/>
      <c r="F30" s="99" t="s">
        <v>123</v>
      </c>
    </row>
    <row r="31" spans="1:6" x14ac:dyDescent="0.25">
      <c r="A31" s="100" t="s">
        <v>109</v>
      </c>
      <c r="B31" s="100" t="s">
        <v>124</v>
      </c>
      <c r="C31" s="100" t="s">
        <v>2</v>
      </c>
      <c r="D31" s="134" t="s">
        <v>3</v>
      </c>
      <c r="E31" s="135" t="s">
        <v>113</v>
      </c>
      <c r="F31" s="100" t="s">
        <v>114</v>
      </c>
    </row>
    <row r="32" spans="1:6" ht="22.5" x14ac:dyDescent="0.25">
      <c r="A32" s="176" t="s">
        <v>164</v>
      </c>
      <c r="B32" s="141" t="s">
        <v>167</v>
      </c>
      <c r="C32" s="143" t="s">
        <v>130</v>
      </c>
      <c r="D32" s="194">
        <v>240</v>
      </c>
      <c r="E32" s="175">
        <v>24.57</v>
      </c>
      <c r="F32" s="146">
        <f>ROUND(D32*E32,2)</f>
        <v>5896.8</v>
      </c>
    </row>
    <row r="33" spans="1:6" x14ac:dyDescent="0.25">
      <c r="A33" s="112"/>
      <c r="B33" s="113" t="s">
        <v>116</v>
      </c>
      <c r="C33" s="114"/>
      <c r="D33" s="114"/>
      <c r="E33" s="140"/>
      <c r="F33" s="117">
        <f>SUM(F32:F32)</f>
        <v>5896.8</v>
      </c>
    </row>
    <row r="34" spans="1:6" x14ac:dyDescent="0.25">
      <c r="A34" s="141"/>
      <c r="B34" s="142" t="s">
        <v>124</v>
      </c>
      <c r="C34" s="143"/>
      <c r="D34" s="188"/>
      <c r="E34" s="145"/>
      <c r="F34" s="146">
        <f>F33</f>
        <v>5896.8</v>
      </c>
    </row>
    <row r="35" spans="1:6" x14ac:dyDescent="0.25">
      <c r="A35" s="141"/>
      <c r="B35" s="142" t="s">
        <v>165</v>
      </c>
      <c r="C35" s="143"/>
      <c r="D35" s="189">
        <f>D21</f>
        <v>1.1554</v>
      </c>
      <c r="E35" s="145"/>
      <c r="F35" s="146">
        <f>ROUND(F34*D35/100,2)</f>
        <v>68.13</v>
      </c>
    </row>
    <row r="36" spans="1:6" x14ac:dyDescent="0.25">
      <c r="A36" s="178"/>
      <c r="B36" s="179" t="s">
        <v>125</v>
      </c>
      <c r="C36" s="180"/>
      <c r="D36" s="180"/>
      <c r="E36" s="181" t="s">
        <v>117</v>
      </c>
      <c r="F36" s="182">
        <f>F34+F35</f>
        <v>5964.93</v>
      </c>
    </row>
    <row r="37" spans="1:6" x14ac:dyDescent="0.25">
      <c r="A37" s="112"/>
      <c r="B37" s="113"/>
      <c r="C37" s="114"/>
      <c r="D37" s="114"/>
      <c r="E37" s="183"/>
      <c r="F37" s="184"/>
    </row>
    <row r="38" spans="1:6" x14ac:dyDescent="0.25">
      <c r="A38" s="118" t="s">
        <v>118</v>
      </c>
      <c r="B38" s="119"/>
      <c r="C38" s="109"/>
      <c r="D38" s="109"/>
      <c r="E38" s="120" t="s">
        <v>117</v>
      </c>
      <c r="F38" s="121">
        <f>ROUNDUP(F36,2)</f>
        <v>5964.93</v>
      </c>
    </row>
    <row r="39" spans="1:6" x14ac:dyDescent="0.25">
      <c r="A39" s="118" t="s">
        <v>119</v>
      </c>
      <c r="B39" s="119"/>
      <c r="C39" s="109"/>
      <c r="D39" s="190">
        <v>0.1305</v>
      </c>
      <c r="E39" s="120" t="s">
        <v>117</v>
      </c>
      <c r="F39" s="121">
        <f>ROUND(F38*D39,2)</f>
        <v>778.42</v>
      </c>
    </row>
    <row r="40" spans="1:6" x14ac:dyDescent="0.25">
      <c r="A40" s="122" t="s">
        <v>120</v>
      </c>
      <c r="B40" s="123"/>
      <c r="C40" s="124"/>
      <c r="D40" s="124"/>
      <c r="E40" s="125" t="s">
        <v>117</v>
      </c>
      <c r="F40" s="126">
        <f>F38+F39</f>
        <v>6743.35</v>
      </c>
    </row>
    <row r="41" spans="1:6" x14ac:dyDescent="0.25">
      <c r="A41" s="122" t="s">
        <v>121</v>
      </c>
      <c r="B41" s="127"/>
      <c r="C41" s="128"/>
      <c r="D41" s="187">
        <v>0.16619999999999999</v>
      </c>
      <c r="E41" s="125" t="s">
        <v>117</v>
      </c>
      <c r="F41" s="126">
        <f>ROUND(F40*D41,2)</f>
        <v>1120.74</v>
      </c>
    </row>
    <row r="42" spans="1:6" x14ac:dyDescent="0.25">
      <c r="A42" s="129" t="s">
        <v>122</v>
      </c>
      <c r="B42" s="130"/>
      <c r="C42" s="131"/>
      <c r="D42" s="130"/>
      <c r="E42" s="132" t="s">
        <v>117</v>
      </c>
      <c r="F42" s="133">
        <f>F40+F41</f>
        <v>7864.09</v>
      </c>
    </row>
    <row r="43" spans="1:6" ht="15.75" thickBot="1" x14ac:dyDescent="0.3">
      <c r="A43" s="89" t="s">
        <v>109</v>
      </c>
      <c r="B43" s="90" t="s">
        <v>110</v>
      </c>
      <c r="C43" s="91"/>
      <c r="D43" s="92"/>
      <c r="E43" s="93"/>
      <c r="F43" s="89" t="s">
        <v>111</v>
      </c>
    </row>
    <row r="44" spans="1:6" ht="15.75" thickBot="1" x14ac:dyDescent="0.3">
      <c r="A44" s="94"/>
      <c r="B44" s="95" t="s">
        <v>168</v>
      </c>
      <c r="C44" s="96"/>
      <c r="D44" s="97"/>
      <c r="E44" s="98"/>
      <c r="F44" s="99" t="s">
        <v>123</v>
      </c>
    </row>
    <row r="45" spans="1:6" x14ac:dyDescent="0.25">
      <c r="A45" s="100" t="s">
        <v>109</v>
      </c>
      <c r="B45" s="100" t="s">
        <v>124</v>
      </c>
      <c r="C45" s="100" t="s">
        <v>2</v>
      </c>
      <c r="D45" s="134" t="s">
        <v>3</v>
      </c>
      <c r="E45" s="135" t="s">
        <v>113</v>
      </c>
      <c r="F45" s="100" t="s">
        <v>114</v>
      </c>
    </row>
    <row r="46" spans="1:6" ht="22.5" x14ac:dyDescent="0.25">
      <c r="A46" s="107" t="s">
        <v>151</v>
      </c>
      <c r="B46" s="167" t="s">
        <v>171</v>
      </c>
      <c r="C46" s="137" t="s">
        <v>2</v>
      </c>
      <c r="D46" s="194">
        <v>25</v>
      </c>
      <c r="E46" s="139">
        <v>102</v>
      </c>
      <c r="F46" s="111">
        <f>ROUND(D46*E46,2)</f>
        <v>2550</v>
      </c>
    </row>
    <row r="47" spans="1:6" x14ac:dyDescent="0.25">
      <c r="A47" s="112"/>
      <c r="B47" s="113" t="s">
        <v>116</v>
      </c>
      <c r="C47" s="114"/>
      <c r="D47" s="115"/>
      <c r="E47" s="140"/>
      <c r="F47" s="117">
        <f>SUM(F46:F46)</f>
        <v>2550</v>
      </c>
    </row>
    <row r="48" spans="1:6" x14ac:dyDescent="0.25">
      <c r="A48" s="141"/>
      <c r="B48" s="142" t="s">
        <v>124</v>
      </c>
      <c r="C48" s="143"/>
      <c r="D48" s="144"/>
      <c r="E48" s="145"/>
      <c r="F48" s="146">
        <f>F47</f>
        <v>2550</v>
      </c>
    </row>
    <row r="49" spans="1:6" x14ac:dyDescent="0.25">
      <c r="A49" s="141"/>
      <c r="B49" s="142" t="s">
        <v>165</v>
      </c>
      <c r="C49" s="143"/>
      <c r="D49" s="185">
        <v>1.1554</v>
      </c>
      <c r="E49" s="145"/>
      <c r="F49" s="146">
        <f>ROUND(F48*D49/100,2)</f>
        <v>29.46</v>
      </c>
    </row>
    <row r="50" spans="1:6" x14ac:dyDescent="0.25">
      <c r="A50" s="147"/>
      <c r="B50" s="148" t="s">
        <v>125</v>
      </c>
      <c r="C50" s="149"/>
      <c r="D50" s="149"/>
      <c r="E50" s="150" t="s">
        <v>117</v>
      </c>
      <c r="F50" s="151">
        <f>F48+F49</f>
        <v>2579.46</v>
      </c>
    </row>
    <row r="51" spans="1:6" x14ac:dyDescent="0.25">
      <c r="A51" s="147"/>
      <c r="B51" s="148"/>
      <c r="C51" s="149"/>
      <c r="D51" s="149"/>
      <c r="E51" s="152"/>
      <c r="F51" s="153"/>
    </row>
    <row r="52" spans="1:6" x14ac:dyDescent="0.25">
      <c r="A52" s="118" t="s">
        <v>118</v>
      </c>
      <c r="B52" s="119"/>
      <c r="C52" s="109"/>
      <c r="D52" s="109"/>
      <c r="E52" s="120" t="s">
        <v>117</v>
      </c>
      <c r="F52" s="121">
        <f>ROUNDUP(F50,2)</f>
        <v>2579.46</v>
      </c>
    </row>
    <row r="53" spans="1:6" x14ac:dyDescent="0.25">
      <c r="A53" s="118" t="s">
        <v>119</v>
      </c>
      <c r="B53" s="119"/>
      <c r="C53" s="109"/>
      <c r="D53" s="186">
        <v>0.1305</v>
      </c>
      <c r="E53" s="120" t="s">
        <v>117</v>
      </c>
      <c r="F53" s="121">
        <f>ROUND(F52*D53,2)</f>
        <v>336.62</v>
      </c>
    </row>
    <row r="54" spans="1:6" x14ac:dyDescent="0.25">
      <c r="A54" s="122" t="s">
        <v>120</v>
      </c>
      <c r="B54" s="123"/>
      <c r="C54" s="124"/>
      <c r="D54" s="124"/>
      <c r="E54" s="125" t="s">
        <v>117</v>
      </c>
      <c r="F54" s="126">
        <f>F52+F53</f>
        <v>2916.08</v>
      </c>
    </row>
    <row r="55" spans="1:6" x14ac:dyDescent="0.25">
      <c r="A55" s="122" t="s">
        <v>121</v>
      </c>
      <c r="B55" s="127"/>
      <c r="C55" s="128"/>
      <c r="D55" s="187">
        <v>0.16619999999999999</v>
      </c>
      <c r="E55" s="125" t="s">
        <v>117</v>
      </c>
      <c r="F55" s="126">
        <f>ROUND(F54*D55,2)</f>
        <v>484.65</v>
      </c>
    </row>
    <row r="56" spans="1:6" x14ac:dyDescent="0.25">
      <c r="A56" s="129" t="s">
        <v>122</v>
      </c>
      <c r="B56" s="130"/>
      <c r="C56" s="131"/>
      <c r="D56" s="130"/>
      <c r="E56" s="132" t="s">
        <v>117</v>
      </c>
      <c r="F56" s="133">
        <f>F55+F54</f>
        <v>3400.73</v>
      </c>
    </row>
    <row r="57" spans="1:6" ht="15.75" thickBot="1" x14ac:dyDescent="0.3">
      <c r="A57" s="89" t="s">
        <v>109</v>
      </c>
      <c r="B57" s="90" t="s">
        <v>110</v>
      </c>
      <c r="C57" s="91"/>
      <c r="D57" s="92"/>
      <c r="E57" s="93"/>
      <c r="F57" s="89" t="s">
        <v>111</v>
      </c>
    </row>
    <row r="58" spans="1:6" ht="15.75" thickBot="1" x14ac:dyDescent="0.3">
      <c r="A58" s="94"/>
      <c r="B58" s="95" t="s">
        <v>168</v>
      </c>
      <c r="C58" s="96"/>
      <c r="D58" s="97"/>
      <c r="E58" s="98"/>
      <c r="F58" s="99" t="s">
        <v>123</v>
      </c>
    </row>
    <row r="59" spans="1:6" x14ac:dyDescent="0.25">
      <c r="A59" s="100" t="s">
        <v>109</v>
      </c>
      <c r="B59" s="100" t="s">
        <v>124</v>
      </c>
      <c r="C59" s="100" t="s">
        <v>2</v>
      </c>
      <c r="D59" s="134" t="s">
        <v>3</v>
      </c>
      <c r="E59" s="135" t="s">
        <v>113</v>
      </c>
      <c r="F59" s="100" t="s">
        <v>114</v>
      </c>
    </row>
    <row r="60" spans="1:6" ht="22.5" x14ac:dyDescent="0.25">
      <c r="A60" s="136" t="s">
        <v>179</v>
      </c>
      <c r="B60" s="167" t="s">
        <v>180</v>
      </c>
      <c r="C60" s="137" t="s">
        <v>130</v>
      </c>
      <c r="D60" s="194">
        <v>960</v>
      </c>
      <c r="E60" s="139">
        <v>11.27</v>
      </c>
      <c r="F60" s="111">
        <f>ROUND(D60*E60,2)</f>
        <v>10819.2</v>
      </c>
    </row>
    <row r="61" spans="1:6" x14ac:dyDescent="0.25">
      <c r="A61" s="112"/>
      <c r="B61" s="113" t="s">
        <v>116</v>
      </c>
      <c r="C61" s="114"/>
      <c r="D61" s="115"/>
      <c r="E61" s="140"/>
      <c r="F61" s="117">
        <f>SUM(F60:F60)</f>
        <v>10819.2</v>
      </c>
    </row>
    <row r="62" spans="1:6" x14ac:dyDescent="0.25">
      <c r="A62" s="141"/>
      <c r="B62" s="142" t="s">
        <v>124</v>
      </c>
      <c r="C62" s="143"/>
      <c r="D62" s="144"/>
      <c r="E62" s="145"/>
      <c r="F62" s="146">
        <f>F61</f>
        <v>10819.2</v>
      </c>
    </row>
    <row r="63" spans="1:6" x14ac:dyDescent="0.25">
      <c r="A63" s="141"/>
      <c r="B63" s="142" t="s">
        <v>165</v>
      </c>
      <c r="C63" s="143"/>
      <c r="D63" s="185">
        <v>1.1554</v>
      </c>
      <c r="E63" s="145"/>
      <c r="F63" s="146">
        <f>ROUND(F62*D63/100,2)</f>
        <v>125.01</v>
      </c>
    </row>
    <row r="64" spans="1:6" x14ac:dyDescent="0.25">
      <c r="A64" s="147"/>
      <c r="B64" s="148" t="s">
        <v>125</v>
      </c>
      <c r="C64" s="149"/>
      <c r="D64" s="149"/>
      <c r="E64" s="150" t="s">
        <v>117</v>
      </c>
      <c r="F64" s="151">
        <f>F62+F63</f>
        <v>10944.210000000001</v>
      </c>
    </row>
    <row r="65" spans="1:6" x14ac:dyDescent="0.25">
      <c r="A65" s="147"/>
      <c r="B65" s="148"/>
      <c r="C65" s="149"/>
      <c r="D65" s="149"/>
      <c r="E65" s="152"/>
      <c r="F65" s="153"/>
    </row>
    <row r="66" spans="1:6" x14ac:dyDescent="0.25">
      <c r="A66" s="118" t="s">
        <v>118</v>
      </c>
      <c r="B66" s="119"/>
      <c r="C66" s="109"/>
      <c r="D66" s="109"/>
      <c r="E66" s="120" t="s">
        <v>117</v>
      </c>
      <c r="F66" s="121">
        <f>ROUNDUP(F64,2)</f>
        <v>10944.21</v>
      </c>
    </row>
    <row r="67" spans="1:6" x14ac:dyDescent="0.25">
      <c r="A67" s="118" t="s">
        <v>119</v>
      </c>
      <c r="B67" s="119"/>
      <c r="C67" s="109"/>
      <c r="D67" s="186">
        <v>0.1305</v>
      </c>
      <c r="E67" s="120" t="s">
        <v>117</v>
      </c>
      <c r="F67" s="121">
        <f>ROUND(F66*D67,2)</f>
        <v>1428.22</v>
      </c>
    </row>
    <row r="68" spans="1:6" x14ac:dyDescent="0.25">
      <c r="A68" s="122" t="s">
        <v>120</v>
      </c>
      <c r="B68" s="123"/>
      <c r="C68" s="124"/>
      <c r="D68" s="124"/>
      <c r="E68" s="125" t="s">
        <v>117</v>
      </c>
      <c r="F68" s="126">
        <f>F66+F67</f>
        <v>12372.429999999998</v>
      </c>
    </row>
    <row r="69" spans="1:6" x14ac:dyDescent="0.25">
      <c r="A69" s="122" t="s">
        <v>121</v>
      </c>
      <c r="B69" s="127"/>
      <c r="C69" s="128"/>
      <c r="D69" s="187">
        <v>0.16619999999999999</v>
      </c>
      <c r="E69" s="125" t="s">
        <v>117</v>
      </c>
      <c r="F69" s="126">
        <f>ROUND(F68*D69,2)</f>
        <v>2056.3000000000002</v>
      </c>
    </row>
    <row r="70" spans="1:6" x14ac:dyDescent="0.25">
      <c r="A70" s="129" t="s">
        <v>122</v>
      </c>
      <c r="B70" s="130"/>
      <c r="C70" s="131"/>
      <c r="D70" s="130"/>
      <c r="E70" s="132" t="s">
        <v>117</v>
      </c>
      <c r="F70" s="133">
        <f>F69+F68</f>
        <v>14428.73</v>
      </c>
    </row>
    <row r="71" spans="1:6" ht="15.75" thickBot="1" x14ac:dyDescent="0.3">
      <c r="A71" s="202"/>
      <c r="B71" s="203"/>
      <c r="C71" s="204"/>
      <c r="D71" s="203"/>
      <c r="E71" s="205"/>
      <c r="F71" s="206"/>
    </row>
    <row r="72" spans="1:6" ht="15.75" thickBot="1" x14ac:dyDescent="0.3">
      <c r="A72" s="94"/>
      <c r="B72" s="95" t="s">
        <v>177</v>
      </c>
      <c r="C72" s="96"/>
      <c r="D72" s="97"/>
      <c r="E72" s="98"/>
      <c r="F72" s="99" t="s">
        <v>13</v>
      </c>
    </row>
    <row r="73" spans="1:6" x14ac:dyDescent="0.25">
      <c r="A73" s="100" t="s">
        <v>109</v>
      </c>
      <c r="B73" s="100" t="s">
        <v>112</v>
      </c>
      <c r="C73" s="100" t="s">
        <v>2</v>
      </c>
      <c r="D73" s="100" t="s">
        <v>3</v>
      </c>
      <c r="E73" s="101" t="s">
        <v>113</v>
      </c>
      <c r="F73" s="100" t="s">
        <v>114</v>
      </c>
    </row>
    <row r="74" spans="1:6" ht="22.5" x14ac:dyDescent="0.25">
      <c r="A74" s="107" t="s">
        <v>151</v>
      </c>
      <c r="B74" s="108" t="s">
        <v>115</v>
      </c>
      <c r="C74" s="109" t="s">
        <v>2</v>
      </c>
      <c r="D74" s="192">
        <v>8</v>
      </c>
      <c r="E74" s="110">
        <v>12</v>
      </c>
      <c r="F74" s="111">
        <f>ROUND(D74*E74,2)</f>
        <v>96</v>
      </c>
    </row>
    <row r="75" spans="1:6" x14ac:dyDescent="0.25">
      <c r="A75" s="109"/>
      <c r="B75" s="108"/>
      <c r="C75" s="109"/>
      <c r="D75" s="191"/>
      <c r="E75" s="110"/>
      <c r="F75" s="111">
        <f>ROUND(D75*E75,2)</f>
        <v>0</v>
      </c>
    </row>
    <row r="76" spans="1:6" x14ac:dyDescent="0.25">
      <c r="A76" s="112"/>
      <c r="B76" s="113" t="s">
        <v>116</v>
      </c>
      <c r="C76" s="114"/>
      <c r="D76" s="114"/>
      <c r="E76" s="116" t="s">
        <v>117</v>
      </c>
      <c r="F76" s="117">
        <f>SUM(F74:F75)</f>
        <v>96</v>
      </c>
    </row>
    <row r="77" spans="1:6" x14ac:dyDescent="0.25">
      <c r="A77" s="118" t="s">
        <v>118</v>
      </c>
      <c r="B77" s="119"/>
      <c r="C77" s="109"/>
      <c r="D77" s="109"/>
      <c r="E77" s="120" t="s">
        <v>117</v>
      </c>
      <c r="F77" s="121">
        <f>ROUNDUP(F76,2)</f>
        <v>96</v>
      </c>
    </row>
    <row r="78" spans="1:6" x14ac:dyDescent="0.25">
      <c r="A78" s="118" t="s">
        <v>119</v>
      </c>
      <c r="B78" s="119"/>
      <c r="C78" s="109"/>
      <c r="D78" s="190">
        <v>0.1305</v>
      </c>
      <c r="E78" s="120" t="s">
        <v>117</v>
      </c>
      <c r="F78" s="121">
        <f>ROUND(F77*D78,2)</f>
        <v>12.53</v>
      </c>
    </row>
    <row r="79" spans="1:6" x14ac:dyDescent="0.25">
      <c r="A79" s="122" t="s">
        <v>120</v>
      </c>
      <c r="B79" s="123"/>
      <c r="C79" s="124"/>
      <c r="D79" s="124"/>
      <c r="E79" s="125" t="s">
        <v>117</v>
      </c>
      <c r="F79" s="126">
        <f>F77+F78</f>
        <v>108.53</v>
      </c>
    </row>
    <row r="80" spans="1:6" x14ac:dyDescent="0.25">
      <c r="A80" s="122" t="s">
        <v>121</v>
      </c>
      <c r="B80" s="127"/>
      <c r="C80" s="128"/>
      <c r="D80" s="187">
        <v>0.16619999999999999</v>
      </c>
      <c r="E80" s="125" t="s">
        <v>117</v>
      </c>
      <c r="F80" s="126">
        <f>ROUND(F79*D80,2)</f>
        <v>18.04</v>
      </c>
    </row>
    <row r="81" spans="1:6" x14ac:dyDescent="0.25">
      <c r="A81" s="129" t="s">
        <v>122</v>
      </c>
      <c r="B81" s="130"/>
      <c r="C81" s="131"/>
      <c r="D81" s="130"/>
      <c r="E81" s="132" t="s">
        <v>117</v>
      </c>
      <c r="F81" s="133">
        <f>F80+F79</f>
        <v>126.57</v>
      </c>
    </row>
    <row r="82" spans="1:6" ht="15.75" thickBot="1" x14ac:dyDescent="0.3">
      <c r="A82" s="89" t="s">
        <v>109</v>
      </c>
      <c r="B82" s="90" t="s">
        <v>110</v>
      </c>
      <c r="C82" s="91"/>
      <c r="D82" s="92"/>
      <c r="E82" s="93"/>
      <c r="F82" s="89" t="s">
        <v>111</v>
      </c>
    </row>
    <row r="83" spans="1:6" ht="15.75" thickBot="1" x14ac:dyDescent="0.3">
      <c r="A83" s="94"/>
      <c r="B83" s="95" t="s">
        <v>154</v>
      </c>
      <c r="C83" s="96"/>
      <c r="D83" s="97"/>
      <c r="E83" s="98"/>
      <c r="F83" s="99" t="s">
        <v>13</v>
      </c>
    </row>
    <row r="84" spans="1:6" x14ac:dyDescent="0.25">
      <c r="A84" s="100" t="s">
        <v>109</v>
      </c>
      <c r="B84" s="100" t="s">
        <v>112</v>
      </c>
      <c r="C84" s="100" t="s">
        <v>2</v>
      </c>
      <c r="D84" s="100" t="s">
        <v>3</v>
      </c>
      <c r="E84" s="101" t="s">
        <v>113</v>
      </c>
      <c r="F84" s="100" t="s">
        <v>114</v>
      </c>
    </row>
    <row r="85" spans="1:6" ht="22.5" x14ac:dyDescent="0.25">
      <c r="A85" s="102" t="s">
        <v>135</v>
      </c>
      <c r="B85" s="103" t="s">
        <v>152</v>
      </c>
      <c r="C85" s="104" t="s">
        <v>2</v>
      </c>
      <c r="D85" s="177">
        <v>16</v>
      </c>
      <c r="E85" s="105">
        <v>3.4</v>
      </c>
      <c r="F85" s="106">
        <f>ROUND(D85*E85,2)</f>
        <v>54.4</v>
      </c>
    </row>
    <row r="86" spans="1:6" x14ac:dyDescent="0.25">
      <c r="A86" s="109"/>
      <c r="B86" s="108"/>
      <c r="C86" s="109"/>
      <c r="D86" s="191"/>
      <c r="E86" s="110"/>
      <c r="F86" s="111">
        <f>ROUND(D86*E86,2)</f>
        <v>0</v>
      </c>
    </row>
    <row r="87" spans="1:6" x14ac:dyDescent="0.25">
      <c r="A87" s="112"/>
      <c r="B87" s="113" t="s">
        <v>116</v>
      </c>
      <c r="C87" s="114"/>
      <c r="D87" s="114"/>
      <c r="E87" s="116" t="s">
        <v>117</v>
      </c>
      <c r="F87" s="117">
        <f>SUM(F85:F86)</f>
        <v>54.4</v>
      </c>
    </row>
    <row r="88" spans="1:6" x14ac:dyDescent="0.25">
      <c r="A88" s="118" t="s">
        <v>118</v>
      </c>
      <c r="B88" s="119"/>
      <c r="C88" s="109"/>
      <c r="D88" s="109"/>
      <c r="E88" s="120" t="s">
        <v>117</v>
      </c>
      <c r="F88" s="121">
        <f>ROUNDUP(F87,2)</f>
        <v>54.4</v>
      </c>
    </row>
    <row r="89" spans="1:6" x14ac:dyDescent="0.25">
      <c r="A89" s="118" t="s">
        <v>119</v>
      </c>
      <c r="B89" s="119"/>
      <c r="C89" s="109"/>
      <c r="D89" s="190">
        <v>0.1305</v>
      </c>
      <c r="E89" s="120" t="s">
        <v>117</v>
      </c>
      <c r="F89" s="121">
        <f>ROUND(F88*D89,2)</f>
        <v>7.1</v>
      </c>
    </row>
    <row r="90" spans="1:6" x14ac:dyDescent="0.25">
      <c r="A90" s="122" t="s">
        <v>120</v>
      </c>
      <c r="B90" s="123"/>
      <c r="C90" s="124"/>
      <c r="D90" s="124"/>
      <c r="E90" s="125" t="s">
        <v>117</v>
      </c>
      <c r="F90" s="126">
        <f>F88+F89</f>
        <v>61.5</v>
      </c>
    </row>
    <row r="91" spans="1:6" x14ac:dyDescent="0.25">
      <c r="A91" s="122" t="s">
        <v>121</v>
      </c>
      <c r="B91" s="127"/>
      <c r="C91" s="128"/>
      <c r="D91" s="187">
        <v>0.16619999999999999</v>
      </c>
      <c r="E91" s="125" t="s">
        <v>117</v>
      </c>
      <c r="F91" s="126">
        <f>ROUND(F90*D91,2)</f>
        <v>10.220000000000001</v>
      </c>
    </row>
    <row r="92" spans="1:6" x14ac:dyDescent="0.25">
      <c r="A92" s="129" t="s">
        <v>122</v>
      </c>
      <c r="B92" s="130"/>
      <c r="C92" s="131"/>
      <c r="D92" s="130"/>
      <c r="E92" s="132" t="s">
        <v>117</v>
      </c>
      <c r="F92" s="133">
        <f>F91+F90</f>
        <v>71.72</v>
      </c>
    </row>
    <row r="93" spans="1:6" ht="15.75" thickBot="1" x14ac:dyDescent="0.3">
      <c r="A93" s="89" t="s">
        <v>109</v>
      </c>
      <c r="B93" s="90" t="s">
        <v>110</v>
      </c>
      <c r="C93" s="91"/>
      <c r="D93" s="92"/>
      <c r="E93" s="93"/>
      <c r="F93" s="89" t="s">
        <v>111</v>
      </c>
    </row>
    <row r="94" spans="1:6" ht="15.75" thickBot="1" x14ac:dyDescent="0.3">
      <c r="A94" s="94"/>
      <c r="B94" s="95" t="s">
        <v>136</v>
      </c>
      <c r="C94" s="96"/>
      <c r="D94" s="97"/>
      <c r="E94" s="98"/>
      <c r="F94" s="99" t="s">
        <v>13</v>
      </c>
    </row>
    <row r="95" spans="1:6" x14ac:dyDescent="0.25">
      <c r="A95" s="100" t="s">
        <v>109</v>
      </c>
      <c r="B95" s="100" t="s">
        <v>112</v>
      </c>
      <c r="C95" s="100" t="s">
        <v>2</v>
      </c>
      <c r="D95" s="100" t="s">
        <v>3</v>
      </c>
      <c r="E95" s="101" t="s">
        <v>113</v>
      </c>
      <c r="F95" s="165" t="s">
        <v>114</v>
      </c>
    </row>
    <row r="96" spans="1:6" ht="22.5" x14ac:dyDescent="0.25">
      <c r="A96" s="102" t="s">
        <v>137</v>
      </c>
      <c r="B96" s="166" t="s">
        <v>141</v>
      </c>
      <c r="C96" s="104" t="s">
        <v>2</v>
      </c>
      <c r="D96" s="177">
        <v>1</v>
      </c>
      <c r="E96" s="163">
        <v>11.18</v>
      </c>
      <c r="F96" s="106">
        <f>ROUND(D96*E96,2)</f>
        <v>11.18</v>
      </c>
    </row>
    <row r="97" spans="1:6" ht="22.5" x14ac:dyDescent="0.25">
      <c r="A97" s="107" t="s">
        <v>138</v>
      </c>
      <c r="B97" s="167" t="s">
        <v>139</v>
      </c>
      <c r="C97" s="109" t="s">
        <v>140</v>
      </c>
      <c r="D97" s="192">
        <v>1</v>
      </c>
      <c r="E97" s="164">
        <v>53.66</v>
      </c>
      <c r="F97" s="111">
        <f>ROUND(D97*E97,2)</f>
        <v>53.66</v>
      </c>
    </row>
    <row r="98" spans="1:6" ht="22.5" x14ac:dyDescent="0.25">
      <c r="A98" s="107" t="s">
        <v>142</v>
      </c>
      <c r="B98" s="108" t="s">
        <v>156</v>
      </c>
      <c r="C98" s="109" t="s">
        <v>140</v>
      </c>
      <c r="D98" s="192">
        <v>1</v>
      </c>
      <c r="E98" s="164">
        <v>9.43</v>
      </c>
      <c r="F98" s="111">
        <f>ROUND(D98*E98,2)</f>
        <v>9.43</v>
      </c>
    </row>
    <row r="99" spans="1:6" ht="22.5" x14ac:dyDescent="0.25">
      <c r="A99" s="107" t="s">
        <v>159</v>
      </c>
      <c r="B99" s="108" t="s">
        <v>158</v>
      </c>
      <c r="C99" s="109" t="s">
        <v>2</v>
      </c>
      <c r="D99" s="192">
        <v>12</v>
      </c>
      <c r="E99" s="164">
        <v>1.67</v>
      </c>
      <c r="F99" s="111">
        <f t="shared" ref="F99:F101" si="0">ROUND(D99*E99,2)</f>
        <v>20.04</v>
      </c>
    </row>
    <row r="100" spans="1:6" ht="22.5" x14ac:dyDescent="0.25">
      <c r="A100" s="107" t="s">
        <v>142</v>
      </c>
      <c r="B100" s="108" t="s">
        <v>157</v>
      </c>
      <c r="C100" s="109" t="s">
        <v>2</v>
      </c>
      <c r="D100" s="192">
        <v>12</v>
      </c>
      <c r="E100" s="164">
        <v>1.79</v>
      </c>
      <c r="F100" s="111">
        <f t="shared" si="0"/>
        <v>21.48</v>
      </c>
    </row>
    <row r="101" spans="1:6" ht="22.5" x14ac:dyDescent="0.25">
      <c r="A101" s="107" t="s">
        <v>151</v>
      </c>
      <c r="B101" s="108" t="s">
        <v>181</v>
      </c>
      <c r="C101" s="109" t="s">
        <v>2</v>
      </c>
      <c r="D101" s="192">
        <v>3</v>
      </c>
      <c r="E101" s="164">
        <v>26.25</v>
      </c>
      <c r="F101" s="162">
        <f t="shared" si="0"/>
        <v>78.75</v>
      </c>
    </row>
    <row r="102" spans="1:6" x14ac:dyDescent="0.25">
      <c r="A102" s="112"/>
      <c r="B102" s="113" t="s">
        <v>116</v>
      </c>
      <c r="C102" s="114"/>
      <c r="D102" s="114"/>
      <c r="E102" s="116" t="s">
        <v>117</v>
      </c>
      <c r="F102" s="151">
        <f>SUM(F96:F101)</f>
        <v>194.54000000000002</v>
      </c>
    </row>
    <row r="103" spans="1:6" x14ac:dyDescent="0.25">
      <c r="A103" s="118" t="s">
        <v>118</v>
      </c>
      <c r="B103" s="119"/>
      <c r="C103" s="109"/>
      <c r="D103" s="109"/>
      <c r="E103" s="120" t="s">
        <v>117</v>
      </c>
      <c r="F103" s="121">
        <f>ROUNDUP(F102,2)</f>
        <v>194.54</v>
      </c>
    </row>
    <row r="104" spans="1:6" x14ac:dyDescent="0.25">
      <c r="A104" s="118" t="s">
        <v>119</v>
      </c>
      <c r="B104" s="119"/>
      <c r="C104" s="109"/>
      <c r="D104" s="190">
        <v>0.1305</v>
      </c>
      <c r="E104" s="120" t="s">
        <v>117</v>
      </c>
      <c r="F104" s="121">
        <f>ROUND(F103*D104,2)</f>
        <v>25.39</v>
      </c>
    </row>
    <row r="105" spans="1:6" x14ac:dyDescent="0.25">
      <c r="A105" s="122" t="s">
        <v>120</v>
      </c>
      <c r="B105" s="123"/>
      <c r="C105" s="124"/>
      <c r="D105" s="124"/>
      <c r="E105" s="125" t="s">
        <v>117</v>
      </c>
      <c r="F105" s="126">
        <f>F103+F104</f>
        <v>219.93</v>
      </c>
    </row>
    <row r="106" spans="1:6" x14ac:dyDescent="0.25">
      <c r="A106" s="122" t="s">
        <v>121</v>
      </c>
      <c r="B106" s="127"/>
      <c r="C106" s="128"/>
      <c r="D106" s="187">
        <v>0.16619999999999999</v>
      </c>
      <c r="E106" s="125" t="s">
        <v>117</v>
      </c>
      <c r="F106" s="126">
        <f>ROUND(F105*D106,2)</f>
        <v>36.549999999999997</v>
      </c>
    </row>
    <row r="107" spans="1:6" x14ac:dyDescent="0.25">
      <c r="A107" s="129" t="s">
        <v>122</v>
      </c>
      <c r="B107" s="130"/>
      <c r="C107" s="131"/>
      <c r="D107" s="130"/>
      <c r="E107" s="132" t="s">
        <v>117</v>
      </c>
      <c r="F107" s="133">
        <f>F106+F105</f>
        <v>256.48</v>
      </c>
    </row>
  </sheetData>
  <customSheetViews>
    <customSheetView guid="{4F607B04-2F87-499E-8942-CA28F04B0735}" scale="115" showPageBreaks="1" printArea="1" view="pageBreakPreview" topLeftCell="A28">
      <selection activeCell="B54" sqref="B54"/>
      <rowBreaks count="1" manualBreakCount="1">
        <brk id="41" max="6" man="1"/>
      </rowBreaks>
      <pageMargins left="0.7" right="0.7" top="0.75" bottom="0.75" header="0.3" footer="0.3"/>
      <pageSetup paperSize="9" scale="78" orientation="portrait" horizontalDpi="0" verticalDpi="0" r:id="rId1"/>
    </customSheetView>
  </customSheetViews>
  <pageMargins left="0.7" right="0.7" top="0.75" bottom="0.75" header="0.3" footer="0.3"/>
  <pageSetup paperSize="9" scale="68" orientation="portrait" verticalDpi="0" r:id="rId2"/>
  <rowBreaks count="1" manualBreakCount="1">
    <brk id="5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indowProtection="1" view="pageBreakPreview" topLeftCell="A31" zoomScale="130" zoomScaleNormal="100" zoomScaleSheetLayoutView="130" workbookViewId="0">
      <selection activeCell="G48" sqref="G48"/>
    </sheetView>
  </sheetViews>
  <sheetFormatPr defaultRowHeight="12.75" x14ac:dyDescent="0.2"/>
  <cols>
    <col min="1" max="1" width="6" style="17" customWidth="1"/>
    <col min="2" max="2" width="14" style="17" customWidth="1"/>
    <col min="3" max="3" width="24.7109375" style="17" customWidth="1"/>
    <col min="4" max="4" width="7.42578125" style="17" customWidth="1"/>
    <col min="5" max="5" width="9.5703125" style="17" customWidth="1"/>
    <col min="6" max="7" width="13.5703125" style="17" customWidth="1"/>
    <col min="8" max="256" width="9.140625" style="17"/>
    <col min="257" max="257" width="6" style="17" customWidth="1"/>
    <col min="258" max="258" width="14" style="17" customWidth="1"/>
    <col min="259" max="259" width="24.7109375" style="17" customWidth="1"/>
    <col min="260" max="260" width="7.42578125" style="17" customWidth="1"/>
    <col min="261" max="261" width="9.5703125" style="17" customWidth="1"/>
    <col min="262" max="263" width="13.5703125" style="17" customWidth="1"/>
    <col min="264" max="512" width="9.140625" style="17"/>
    <col min="513" max="513" width="6" style="17" customWidth="1"/>
    <col min="514" max="514" width="14" style="17" customWidth="1"/>
    <col min="515" max="515" width="24.7109375" style="17" customWidth="1"/>
    <col min="516" max="516" width="7.42578125" style="17" customWidth="1"/>
    <col min="517" max="517" width="9.5703125" style="17" customWidth="1"/>
    <col min="518" max="519" width="13.5703125" style="17" customWidth="1"/>
    <col min="520" max="768" width="9.140625" style="17"/>
    <col min="769" max="769" width="6" style="17" customWidth="1"/>
    <col min="770" max="770" width="14" style="17" customWidth="1"/>
    <col min="771" max="771" width="24.7109375" style="17" customWidth="1"/>
    <col min="772" max="772" width="7.42578125" style="17" customWidth="1"/>
    <col min="773" max="773" width="9.5703125" style="17" customWidth="1"/>
    <col min="774" max="775" width="13.5703125" style="17" customWidth="1"/>
    <col min="776" max="1024" width="9.140625" style="17"/>
    <col min="1025" max="1025" width="6" style="17" customWidth="1"/>
    <col min="1026" max="1026" width="14" style="17" customWidth="1"/>
    <col min="1027" max="1027" width="24.7109375" style="17" customWidth="1"/>
    <col min="1028" max="1028" width="7.42578125" style="17" customWidth="1"/>
    <col min="1029" max="1029" width="9.5703125" style="17" customWidth="1"/>
    <col min="1030" max="1031" width="13.5703125" style="17" customWidth="1"/>
    <col min="1032" max="1280" width="9.140625" style="17"/>
    <col min="1281" max="1281" width="6" style="17" customWidth="1"/>
    <col min="1282" max="1282" width="14" style="17" customWidth="1"/>
    <col min="1283" max="1283" width="24.7109375" style="17" customWidth="1"/>
    <col min="1284" max="1284" width="7.42578125" style="17" customWidth="1"/>
    <col min="1285" max="1285" width="9.5703125" style="17" customWidth="1"/>
    <col min="1286" max="1287" width="13.5703125" style="17" customWidth="1"/>
    <col min="1288" max="1536" width="9.140625" style="17"/>
    <col min="1537" max="1537" width="6" style="17" customWidth="1"/>
    <col min="1538" max="1538" width="14" style="17" customWidth="1"/>
    <col min="1539" max="1539" width="24.7109375" style="17" customWidth="1"/>
    <col min="1540" max="1540" width="7.42578125" style="17" customWidth="1"/>
    <col min="1541" max="1541" width="9.5703125" style="17" customWidth="1"/>
    <col min="1542" max="1543" width="13.5703125" style="17" customWidth="1"/>
    <col min="1544" max="1792" width="9.140625" style="17"/>
    <col min="1793" max="1793" width="6" style="17" customWidth="1"/>
    <col min="1794" max="1794" width="14" style="17" customWidth="1"/>
    <col min="1795" max="1795" width="24.7109375" style="17" customWidth="1"/>
    <col min="1796" max="1796" width="7.42578125" style="17" customWidth="1"/>
    <col min="1797" max="1797" width="9.5703125" style="17" customWidth="1"/>
    <col min="1798" max="1799" width="13.5703125" style="17" customWidth="1"/>
    <col min="1800" max="2048" width="9.140625" style="17"/>
    <col min="2049" max="2049" width="6" style="17" customWidth="1"/>
    <col min="2050" max="2050" width="14" style="17" customWidth="1"/>
    <col min="2051" max="2051" width="24.7109375" style="17" customWidth="1"/>
    <col min="2052" max="2052" width="7.42578125" style="17" customWidth="1"/>
    <col min="2053" max="2053" width="9.5703125" style="17" customWidth="1"/>
    <col min="2054" max="2055" width="13.5703125" style="17" customWidth="1"/>
    <col min="2056" max="2304" width="9.140625" style="17"/>
    <col min="2305" max="2305" width="6" style="17" customWidth="1"/>
    <col min="2306" max="2306" width="14" style="17" customWidth="1"/>
    <col min="2307" max="2307" width="24.7109375" style="17" customWidth="1"/>
    <col min="2308" max="2308" width="7.42578125" style="17" customWidth="1"/>
    <col min="2309" max="2309" width="9.5703125" style="17" customWidth="1"/>
    <col min="2310" max="2311" width="13.5703125" style="17" customWidth="1"/>
    <col min="2312" max="2560" width="9.140625" style="17"/>
    <col min="2561" max="2561" width="6" style="17" customWidth="1"/>
    <col min="2562" max="2562" width="14" style="17" customWidth="1"/>
    <col min="2563" max="2563" width="24.7109375" style="17" customWidth="1"/>
    <col min="2564" max="2564" width="7.42578125" style="17" customWidth="1"/>
    <col min="2565" max="2565" width="9.5703125" style="17" customWidth="1"/>
    <col min="2566" max="2567" width="13.5703125" style="17" customWidth="1"/>
    <col min="2568" max="2816" width="9.140625" style="17"/>
    <col min="2817" max="2817" width="6" style="17" customWidth="1"/>
    <col min="2818" max="2818" width="14" style="17" customWidth="1"/>
    <col min="2819" max="2819" width="24.7109375" style="17" customWidth="1"/>
    <col min="2820" max="2820" width="7.42578125" style="17" customWidth="1"/>
    <col min="2821" max="2821" width="9.5703125" style="17" customWidth="1"/>
    <col min="2822" max="2823" width="13.5703125" style="17" customWidth="1"/>
    <col min="2824" max="3072" width="9.140625" style="17"/>
    <col min="3073" max="3073" width="6" style="17" customWidth="1"/>
    <col min="3074" max="3074" width="14" style="17" customWidth="1"/>
    <col min="3075" max="3075" width="24.7109375" style="17" customWidth="1"/>
    <col min="3076" max="3076" width="7.42578125" style="17" customWidth="1"/>
    <col min="3077" max="3077" width="9.5703125" style="17" customWidth="1"/>
    <col min="3078" max="3079" width="13.5703125" style="17" customWidth="1"/>
    <col min="3080" max="3328" width="9.140625" style="17"/>
    <col min="3329" max="3329" width="6" style="17" customWidth="1"/>
    <col min="3330" max="3330" width="14" style="17" customWidth="1"/>
    <col min="3331" max="3331" width="24.7109375" style="17" customWidth="1"/>
    <col min="3332" max="3332" width="7.42578125" style="17" customWidth="1"/>
    <col min="3333" max="3333" width="9.5703125" style="17" customWidth="1"/>
    <col min="3334" max="3335" width="13.5703125" style="17" customWidth="1"/>
    <col min="3336" max="3584" width="9.140625" style="17"/>
    <col min="3585" max="3585" width="6" style="17" customWidth="1"/>
    <col min="3586" max="3586" width="14" style="17" customWidth="1"/>
    <col min="3587" max="3587" width="24.7109375" style="17" customWidth="1"/>
    <col min="3588" max="3588" width="7.42578125" style="17" customWidth="1"/>
    <col min="3589" max="3589" width="9.5703125" style="17" customWidth="1"/>
    <col min="3590" max="3591" width="13.5703125" style="17" customWidth="1"/>
    <col min="3592" max="3840" width="9.140625" style="17"/>
    <col min="3841" max="3841" width="6" style="17" customWidth="1"/>
    <col min="3842" max="3842" width="14" style="17" customWidth="1"/>
    <col min="3843" max="3843" width="24.7109375" style="17" customWidth="1"/>
    <col min="3844" max="3844" width="7.42578125" style="17" customWidth="1"/>
    <col min="3845" max="3845" width="9.5703125" style="17" customWidth="1"/>
    <col min="3846" max="3847" width="13.5703125" style="17" customWidth="1"/>
    <col min="3848" max="4096" width="9.140625" style="17"/>
    <col min="4097" max="4097" width="6" style="17" customWidth="1"/>
    <col min="4098" max="4098" width="14" style="17" customWidth="1"/>
    <col min="4099" max="4099" width="24.7109375" style="17" customWidth="1"/>
    <col min="4100" max="4100" width="7.42578125" style="17" customWidth="1"/>
    <col min="4101" max="4101" width="9.5703125" style="17" customWidth="1"/>
    <col min="4102" max="4103" width="13.5703125" style="17" customWidth="1"/>
    <col min="4104" max="4352" width="9.140625" style="17"/>
    <col min="4353" max="4353" width="6" style="17" customWidth="1"/>
    <col min="4354" max="4354" width="14" style="17" customWidth="1"/>
    <col min="4355" max="4355" width="24.7109375" style="17" customWidth="1"/>
    <col min="4356" max="4356" width="7.42578125" style="17" customWidth="1"/>
    <col min="4357" max="4357" width="9.5703125" style="17" customWidth="1"/>
    <col min="4358" max="4359" width="13.5703125" style="17" customWidth="1"/>
    <col min="4360" max="4608" width="9.140625" style="17"/>
    <col min="4609" max="4609" width="6" style="17" customWidth="1"/>
    <col min="4610" max="4610" width="14" style="17" customWidth="1"/>
    <col min="4611" max="4611" width="24.7109375" style="17" customWidth="1"/>
    <col min="4612" max="4612" width="7.42578125" style="17" customWidth="1"/>
    <col min="4613" max="4613" width="9.5703125" style="17" customWidth="1"/>
    <col min="4614" max="4615" width="13.5703125" style="17" customWidth="1"/>
    <col min="4616" max="4864" width="9.140625" style="17"/>
    <col min="4865" max="4865" width="6" style="17" customWidth="1"/>
    <col min="4866" max="4866" width="14" style="17" customWidth="1"/>
    <col min="4867" max="4867" width="24.7109375" style="17" customWidth="1"/>
    <col min="4868" max="4868" width="7.42578125" style="17" customWidth="1"/>
    <col min="4869" max="4869" width="9.5703125" style="17" customWidth="1"/>
    <col min="4870" max="4871" width="13.5703125" style="17" customWidth="1"/>
    <col min="4872" max="5120" width="9.140625" style="17"/>
    <col min="5121" max="5121" width="6" style="17" customWidth="1"/>
    <col min="5122" max="5122" width="14" style="17" customWidth="1"/>
    <col min="5123" max="5123" width="24.7109375" style="17" customWidth="1"/>
    <col min="5124" max="5124" width="7.42578125" style="17" customWidth="1"/>
    <col min="5125" max="5125" width="9.5703125" style="17" customWidth="1"/>
    <col min="5126" max="5127" width="13.5703125" style="17" customWidth="1"/>
    <col min="5128" max="5376" width="9.140625" style="17"/>
    <col min="5377" max="5377" width="6" style="17" customWidth="1"/>
    <col min="5378" max="5378" width="14" style="17" customWidth="1"/>
    <col min="5379" max="5379" width="24.7109375" style="17" customWidth="1"/>
    <col min="5380" max="5380" width="7.42578125" style="17" customWidth="1"/>
    <col min="5381" max="5381" width="9.5703125" style="17" customWidth="1"/>
    <col min="5382" max="5383" width="13.5703125" style="17" customWidth="1"/>
    <col min="5384" max="5632" width="9.140625" style="17"/>
    <col min="5633" max="5633" width="6" style="17" customWidth="1"/>
    <col min="5634" max="5634" width="14" style="17" customWidth="1"/>
    <col min="5635" max="5635" width="24.7109375" style="17" customWidth="1"/>
    <col min="5636" max="5636" width="7.42578125" style="17" customWidth="1"/>
    <col min="5637" max="5637" width="9.5703125" style="17" customWidth="1"/>
    <col min="5638" max="5639" width="13.5703125" style="17" customWidth="1"/>
    <col min="5640" max="5888" width="9.140625" style="17"/>
    <col min="5889" max="5889" width="6" style="17" customWidth="1"/>
    <col min="5890" max="5890" width="14" style="17" customWidth="1"/>
    <col min="5891" max="5891" width="24.7109375" style="17" customWidth="1"/>
    <col min="5892" max="5892" width="7.42578125" style="17" customWidth="1"/>
    <col min="5893" max="5893" width="9.5703125" style="17" customWidth="1"/>
    <col min="5894" max="5895" width="13.5703125" style="17" customWidth="1"/>
    <col min="5896" max="6144" width="9.140625" style="17"/>
    <col min="6145" max="6145" width="6" style="17" customWidth="1"/>
    <col min="6146" max="6146" width="14" style="17" customWidth="1"/>
    <col min="6147" max="6147" width="24.7109375" style="17" customWidth="1"/>
    <col min="6148" max="6148" width="7.42578125" style="17" customWidth="1"/>
    <col min="6149" max="6149" width="9.5703125" style="17" customWidth="1"/>
    <col min="6150" max="6151" width="13.5703125" style="17" customWidth="1"/>
    <col min="6152" max="6400" width="9.140625" style="17"/>
    <col min="6401" max="6401" width="6" style="17" customWidth="1"/>
    <col min="6402" max="6402" width="14" style="17" customWidth="1"/>
    <col min="6403" max="6403" width="24.7109375" style="17" customWidth="1"/>
    <col min="6404" max="6404" width="7.42578125" style="17" customWidth="1"/>
    <col min="6405" max="6405" width="9.5703125" style="17" customWidth="1"/>
    <col min="6406" max="6407" width="13.5703125" style="17" customWidth="1"/>
    <col min="6408" max="6656" width="9.140625" style="17"/>
    <col min="6657" max="6657" width="6" style="17" customWidth="1"/>
    <col min="6658" max="6658" width="14" style="17" customWidth="1"/>
    <col min="6659" max="6659" width="24.7109375" style="17" customWidth="1"/>
    <col min="6660" max="6660" width="7.42578125" style="17" customWidth="1"/>
    <col min="6661" max="6661" width="9.5703125" style="17" customWidth="1"/>
    <col min="6662" max="6663" width="13.5703125" style="17" customWidth="1"/>
    <col min="6664" max="6912" width="9.140625" style="17"/>
    <col min="6913" max="6913" width="6" style="17" customWidth="1"/>
    <col min="6914" max="6914" width="14" style="17" customWidth="1"/>
    <col min="6915" max="6915" width="24.7109375" style="17" customWidth="1"/>
    <col min="6916" max="6916" width="7.42578125" style="17" customWidth="1"/>
    <col min="6917" max="6917" width="9.5703125" style="17" customWidth="1"/>
    <col min="6918" max="6919" width="13.5703125" style="17" customWidth="1"/>
    <col min="6920" max="7168" width="9.140625" style="17"/>
    <col min="7169" max="7169" width="6" style="17" customWidth="1"/>
    <col min="7170" max="7170" width="14" style="17" customWidth="1"/>
    <col min="7171" max="7171" width="24.7109375" style="17" customWidth="1"/>
    <col min="7172" max="7172" width="7.42578125" style="17" customWidth="1"/>
    <col min="7173" max="7173" width="9.5703125" style="17" customWidth="1"/>
    <col min="7174" max="7175" width="13.5703125" style="17" customWidth="1"/>
    <col min="7176" max="7424" width="9.140625" style="17"/>
    <col min="7425" max="7425" width="6" style="17" customWidth="1"/>
    <col min="7426" max="7426" width="14" style="17" customWidth="1"/>
    <col min="7427" max="7427" width="24.7109375" style="17" customWidth="1"/>
    <col min="7428" max="7428" width="7.42578125" style="17" customWidth="1"/>
    <col min="7429" max="7429" width="9.5703125" style="17" customWidth="1"/>
    <col min="7430" max="7431" width="13.5703125" style="17" customWidth="1"/>
    <col min="7432" max="7680" width="9.140625" style="17"/>
    <col min="7681" max="7681" width="6" style="17" customWidth="1"/>
    <col min="7682" max="7682" width="14" style="17" customWidth="1"/>
    <col min="7683" max="7683" width="24.7109375" style="17" customWidth="1"/>
    <col min="7684" max="7684" width="7.42578125" style="17" customWidth="1"/>
    <col min="7685" max="7685" width="9.5703125" style="17" customWidth="1"/>
    <col min="7686" max="7687" width="13.5703125" style="17" customWidth="1"/>
    <col min="7688" max="7936" width="9.140625" style="17"/>
    <col min="7937" max="7937" width="6" style="17" customWidth="1"/>
    <col min="7938" max="7938" width="14" style="17" customWidth="1"/>
    <col min="7939" max="7939" width="24.7109375" style="17" customWidth="1"/>
    <col min="7940" max="7940" width="7.42578125" style="17" customWidth="1"/>
    <col min="7941" max="7941" width="9.5703125" style="17" customWidth="1"/>
    <col min="7942" max="7943" width="13.5703125" style="17" customWidth="1"/>
    <col min="7944" max="8192" width="9.140625" style="17"/>
    <col min="8193" max="8193" width="6" style="17" customWidth="1"/>
    <col min="8194" max="8194" width="14" style="17" customWidth="1"/>
    <col min="8195" max="8195" width="24.7109375" style="17" customWidth="1"/>
    <col min="8196" max="8196" width="7.42578125" style="17" customWidth="1"/>
    <col min="8197" max="8197" width="9.5703125" style="17" customWidth="1"/>
    <col min="8198" max="8199" width="13.5703125" style="17" customWidth="1"/>
    <col min="8200" max="8448" width="9.140625" style="17"/>
    <col min="8449" max="8449" width="6" style="17" customWidth="1"/>
    <col min="8450" max="8450" width="14" style="17" customWidth="1"/>
    <col min="8451" max="8451" width="24.7109375" style="17" customWidth="1"/>
    <col min="8452" max="8452" width="7.42578125" style="17" customWidth="1"/>
    <col min="8453" max="8453" width="9.5703125" style="17" customWidth="1"/>
    <col min="8454" max="8455" width="13.5703125" style="17" customWidth="1"/>
    <col min="8456" max="8704" width="9.140625" style="17"/>
    <col min="8705" max="8705" width="6" style="17" customWidth="1"/>
    <col min="8706" max="8706" width="14" style="17" customWidth="1"/>
    <col min="8707" max="8707" width="24.7109375" style="17" customWidth="1"/>
    <col min="8708" max="8708" width="7.42578125" style="17" customWidth="1"/>
    <col min="8709" max="8709" width="9.5703125" style="17" customWidth="1"/>
    <col min="8710" max="8711" width="13.5703125" style="17" customWidth="1"/>
    <col min="8712" max="8960" width="9.140625" style="17"/>
    <col min="8961" max="8961" width="6" style="17" customWidth="1"/>
    <col min="8962" max="8962" width="14" style="17" customWidth="1"/>
    <col min="8963" max="8963" width="24.7109375" style="17" customWidth="1"/>
    <col min="8964" max="8964" width="7.42578125" style="17" customWidth="1"/>
    <col min="8965" max="8965" width="9.5703125" style="17" customWidth="1"/>
    <col min="8966" max="8967" width="13.5703125" style="17" customWidth="1"/>
    <col min="8968" max="9216" width="9.140625" style="17"/>
    <col min="9217" max="9217" width="6" style="17" customWidth="1"/>
    <col min="9218" max="9218" width="14" style="17" customWidth="1"/>
    <col min="9219" max="9219" width="24.7109375" style="17" customWidth="1"/>
    <col min="9220" max="9220" width="7.42578125" style="17" customWidth="1"/>
    <col min="9221" max="9221" width="9.5703125" style="17" customWidth="1"/>
    <col min="9222" max="9223" width="13.5703125" style="17" customWidth="1"/>
    <col min="9224" max="9472" width="9.140625" style="17"/>
    <col min="9473" max="9473" width="6" style="17" customWidth="1"/>
    <col min="9474" max="9474" width="14" style="17" customWidth="1"/>
    <col min="9475" max="9475" width="24.7109375" style="17" customWidth="1"/>
    <col min="9476" max="9476" width="7.42578125" style="17" customWidth="1"/>
    <col min="9477" max="9477" width="9.5703125" style="17" customWidth="1"/>
    <col min="9478" max="9479" width="13.5703125" style="17" customWidth="1"/>
    <col min="9480" max="9728" width="9.140625" style="17"/>
    <col min="9729" max="9729" width="6" style="17" customWidth="1"/>
    <col min="9730" max="9730" width="14" style="17" customWidth="1"/>
    <col min="9731" max="9731" width="24.7109375" style="17" customWidth="1"/>
    <col min="9732" max="9732" width="7.42578125" style="17" customWidth="1"/>
    <col min="9733" max="9733" width="9.5703125" style="17" customWidth="1"/>
    <col min="9734" max="9735" width="13.5703125" style="17" customWidth="1"/>
    <col min="9736" max="9984" width="9.140625" style="17"/>
    <col min="9985" max="9985" width="6" style="17" customWidth="1"/>
    <col min="9986" max="9986" width="14" style="17" customWidth="1"/>
    <col min="9987" max="9987" width="24.7109375" style="17" customWidth="1"/>
    <col min="9988" max="9988" width="7.42578125" style="17" customWidth="1"/>
    <col min="9989" max="9989" width="9.5703125" style="17" customWidth="1"/>
    <col min="9990" max="9991" width="13.5703125" style="17" customWidth="1"/>
    <col min="9992" max="10240" width="9.140625" style="17"/>
    <col min="10241" max="10241" width="6" style="17" customWidth="1"/>
    <col min="10242" max="10242" width="14" style="17" customWidth="1"/>
    <col min="10243" max="10243" width="24.7109375" style="17" customWidth="1"/>
    <col min="10244" max="10244" width="7.42578125" style="17" customWidth="1"/>
    <col min="10245" max="10245" width="9.5703125" style="17" customWidth="1"/>
    <col min="10246" max="10247" width="13.5703125" style="17" customWidth="1"/>
    <col min="10248" max="10496" width="9.140625" style="17"/>
    <col min="10497" max="10497" width="6" style="17" customWidth="1"/>
    <col min="10498" max="10498" width="14" style="17" customWidth="1"/>
    <col min="10499" max="10499" width="24.7109375" style="17" customWidth="1"/>
    <col min="10500" max="10500" width="7.42578125" style="17" customWidth="1"/>
    <col min="10501" max="10501" width="9.5703125" style="17" customWidth="1"/>
    <col min="10502" max="10503" width="13.5703125" style="17" customWidth="1"/>
    <col min="10504" max="10752" width="9.140625" style="17"/>
    <col min="10753" max="10753" width="6" style="17" customWidth="1"/>
    <col min="10754" max="10754" width="14" style="17" customWidth="1"/>
    <col min="10755" max="10755" width="24.7109375" style="17" customWidth="1"/>
    <col min="10756" max="10756" width="7.42578125" style="17" customWidth="1"/>
    <col min="10757" max="10757" width="9.5703125" style="17" customWidth="1"/>
    <col min="10758" max="10759" width="13.5703125" style="17" customWidth="1"/>
    <col min="10760" max="11008" width="9.140625" style="17"/>
    <col min="11009" max="11009" width="6" style="17" customWidth="1"/>
    <col min="11010" max="11010" width="14" style="17" customWidth="1"/>
    <col min="11011" max="11011" width="24.7109375" style="17" customWidth="1"/>
    <col min="11012" max="11012" width="7.42578125" style="17" customWidth="1"/>
    <col min="11013" max="11013" width="9.5703125" style="17" customWidth="1"/>
    <col min="11014" max="11015" width="13.5703125" style="17" customWidth="1"/>
    <col min="11016" max="11264" width="9.140625" style="17"/>
    <col min="11265" max="11265" width="6" style="17" customWidth="1"/>
    <col min="11266" max="11266" width="14" style="17" customWidth="1"/>
    <col min="11267" max="11267" width="24.7109375" style="17" customWidth="1"/>
    <col min="11268" max="11268" width="7.42578125" style="17" customWidth="1"/>
    <col min="11269" max="11269" width="9.5703125" style="17" customWidth="1"/>
    <col min="11270" max="11271" width="13.5703125" style="17" customWidth="1"/>
    <col min="11272" max="11520" width="9.140625" style="17"/>
    <col min="11521" max="11521" width="6" style="17" customWidth="1"/>
    <col min="11522" max="11522" width="14" style="17" customWidth="1"/>
    <col min="11523" max="11523" width="24.7109375" style="17" customWidth="1"/>
    <col min="11524" max="11524" width="7.42578125" style="17" customWidth="1"/>
    <col min="11525" max="11525" width="9.5703125" style="17" customWidth="1"/>
    <col min="11526" max="11527" width="13.5703125" style="17" customWidth="1"/>
    <col min="11528" max="11776" width="9.140625" style="17"/>
    <col min="11777" max="11777" width="6" style="17" customWidth="1"/>
    <col min="11778" max="11778" width="14" style="17" customWidth="1"/>
    <col min="11779" max="11779" width="24.7109375" style="17" customWidth="1"/>
    <col min="11780" max="11780" width="7.42578125" style="17" customWidth="1"/>
    <col min="11781" max="11781" width="9.5703125" style="17" customWidth="1"/>
    <col min="11782" max="11783" width="13.5703125" style="17" customWidth="1"/>
    <col min="11784" max="12032" width="9.140625" style="17"/>
    <col min="12033" max="12033" width="6" style="17" customWidth="1"/>
    <col min="12034" max="12034" width="14" style="17" customWidth="1"/>
    <col min="12035" max="12035" width="24.7109375" style="17" customWidth="1"/>
    <col min="12036" max="12036" width="7.42578125" style="17" customWidth="1"/>
    <col min="12037" max="12037" width="9.5703125" style="17" customWidth="1"/>
    <col min="12038" max="12039" width="13.5703125" style="17" customWidth="1"/>
    <col min="12040" max="12288" width="9.140625" style="17"/>
    <col min="12289" max="12289" width="6" style="17" customWidth="1"/>
    <col min="12290" max="12290" width="14" style="17" customWidth="1"/>
    <col min="12291" max="12291" width="24.7109375" style="17" customWidth="1"/>
    <col min="12292" max="12292" width="7.42578125" style="17" customWidth="1"/>
    <col min="12293" max="12293" width="9.5703125" style="17" customWidth="1"/>
    <col min="12294" max="12295" width="13.5703125" style="17" customWidth="1"/>
    <col min="12296" max="12544" width="9.140625" style="17"/>
    <col min="12545" max="12545" width="6" style="17" customWidth="1"/>
    <col min="12546" max="12546" width="14" style="17" customWidth="1"/>
    <col min="12547" max="12547" width="24.7109375" style="17" customWidth="1"/>
    <col min="12548" max="12548" width="7.42578125" style="17" customWidth="1"/>
    <col min="12549" max="12549" width="9.5703125" style="17" customWidth="1"/>
    <col min="12550" max="12551" width="13.5703125" style="17" customWidth="1"/>
    <col min="12552" max="12800" width="9.140625" style="17"/>
    <col min="12801" max="12801" width="6" style="17" customWidth="1"/>
    <col min="12802" max="12802" width="14" style="17" customWidth="1"/>
    <col min="12803" max="12803" width="24.7109375" style="17" customWidth="1"/>
    <col min="12804" max="12804" width="7.42578125" style="17" customWidth="1"/>
    <col min="12805" max="12805" width="9.5703125" style="17" customWidth="1"/>
    <col min="12806" max="12807" width="13.5703125" style="17" customWidth="1"/>
    <col min="12808" max="13056" width="9.140625" style="17"/>
    <col min="13057" max="13057" width="6" style="17" customWidth="1"/>
    <col min="13058" max="13058" width="14" style="17" customWidth="1"/>
    <col min="13059" max="13059" width="24.7109375" style="17" customWidth="1"/>
    <col min="13060" max="13060" width="7.42578125" style="17" customWidth="1"/>
    <col min="13061" max="13061" width="9.5703125" style="17" customWidth="1"/>
    <col min="13062" max="13063" width="13.5703125" style="17" customWidth="1"/>
    <col min="13064" max="13312" width="9.140625" style="17"/>
    <col min="13313" max="13313" width="6" style="17" customWidth="1"/>
    <col min="13314" max="13314" width="14" style="17" customWidth="1"/>
    <col min="13315" max="13315" width="24.7109375" style="17" customWidth="1"/>
    <col min="13316" max="13316" width="7.42578125" style="17" customWidth="1"/>
    <col min="13317" max="13317" width="9.5703125" style="17" customWidth="1"/>
    <col min="13318" max="13319" width="13.5703125" style="17" customWidth="1"/>
    <col min="13320" max="13568" width="9.140625" style="17"/>
    <col min="13569" max="13569" width="6" style="17" customWidth="1"/>
    <col min="13570" max="13570" width="14" style="17" customWidth="1"/>
    <col min="13571" max="13571" width="24.7109375" style="17" customWidth="1"/>
    <col min="13572" max="13572" width="7.42578125" style="17" customWidth="1"/>
    <col min="13573" max="13573" width="9.5703125" style="17" customWidth="1"/>
    <col min="13574" max="13575" width="13.5703125" style="17" customWidth="1"/>
    <col min="13576" max="13824" width="9.140625" style="17"/>
    <col min="13825" max="13825" width="6" style="17" customWidth="1"/>
    <col min="13826" max="13826" width="14" style="17" customWidth="1"/>
    <col min="13827" max="13827" width="24.7109375" style="17" customWidth="1"/>
    <col min="13828" max="13828" width="7.42578125" style="17" customWidth="1"/>
    <col min="13829" max="13829" width="9.5703125" style="17" customWidth="1"/>
    <col min="13830" max="13831" width="13.5703125" style="17" customWidth="1"/>
    <col min="13832" max="14080" width="9.140625" style="17"/>
    <col min="14081" max="14081" width="6" style="17" customWidth="1"/>
    <col min="14082" max="14082" width="14" style="17" customWidth="1"/>
    <col min="14083" max="14083" width="24.7109375" style="17" customWidth="1"/>
    <col min="14084" max="14084" width="7.42578125" style="17" customWidth="1"/>
    <col min="14085" max="14085" width="9.5703125" style="17" customWidth="1"/>
    <col min="14086" max="14087" width="13.5703125" style="17" customWidth="1"/>
    <col min="14088" max="14336" width="9.140625" style="17"/>
    <col min="14337" max="14337" width="6" style="17" customWidth="1"/>
    <col min="14338" max="14338" width="14" style="17" customWidth="1"/>
    <col min="14339" max="14339" width="24.7109375" style="17" customWidth="1"/>
    <col min="14340" max="14340" width="7.42578125" style="17" customWidth="1"/>
    <col min="14341" max="14341" width="9.5703125" style="17" customWidth="1"/>
    <col min="14342" max="14343" width="13.5703125" style="17" customWidth="1"/>
    <col min="14344" max="14592" width="9.140625" style="17"/>
    <col min="14593" max="14593" width="6" style="17" customWidth="1"/>
    <col min="14594" max="14594" width="14" style="17" customWidth="1"/>
    <col min="14595" max="14595" width="24.7109375" style="17" customWidth="1"/>
    <col min="14596" max="14596" width="7.42578125" style="17" customWidth="1"/>
    <col min="14597" max="14597" width="9.5703125" style="17" customWidth="1"/>
    <col min="14598" max="14599" width="13.5703125" style="17" customWidth="1"/>
    <col min="14600" max="14848" width="9.140625" style="17"/>
    <col min="14849" max="14849" width="6" style="17" customWidth="1"/>
    <col min="14850" max="14850" width="14" style="17" customWidth="1"/>
    <col min="14851" max="14851" width="24.7109375" style="17" customWidth="1"/>
    <col min="14852" max="14852" width="7.42578125" style="17" customWidth="1"/>
    <col min="14853" max="14853" width="9.5703125" style="17" customWidth="1"/>
    <col min="14854" max="14855" width="13.5703125" style="17" customWidth="1"/>
    <col min="14856" max="15104" width="9.140625" style="17"/>
    <col min="15105" max="15105" width="6" style="17" customWidth="1"/>
    <col min="15106" max="15106" width="14" style="17" customWidth="1"/>
    <col min="15107" max="15107" width="24.7109375" style="17" customWidth="1"/>
    <col min="15108" max="15108" width="7.42578125" style="17" customWidth="1"/>
    <col min="15109" max="15109" width="9.5703125" style="17" customWidth="1"/>
    <col min="15110" max="15111" width="13.5703125" style="17" customWidth="1"/>
    <col min="15112" max="15360" width="9.140625" style="17"/>
    <col min="15361" max="15361" width="6" style="17" customWidth="1"/>
    <col min="15362" max="15362" width="14" style="17" customWidth="1"/>
    <col min="15363" max="15363" width="24.7109375" style="17" customWidth="1"/>
    <col min="15364" max="15364" width="7.42578125" style="17" customWidth="1"/>
    <col min="15365" max="15365" width="9.5703125" style="17" customWidth="1"/>
    <col min="15366" max="15367" width="13.5703125" style="17" customWidth="1"/>
    <col min="15368" max="15616" width="9.140625" style="17"/>
    <col min="15617" max="15617" width="6" style="17" customWidth="1"/>
    <col min="15618" max="15618" width="14" style="17" customWidth="1"/>
    <col min="15619" max="15619" width="24.7109375" style="17" customWidth="1"/>
    <col min="15620" max="15620" width="7.42578125" style="17" customWidth="1"/>
    <col min="15621" max="15621" width="9.5703125" style="17" customWidth="1"/>
    <col min="15622" max="15623" width="13.5703125" style="17" customWidth="1"/>
    <col min="15624" max="15872" width="9.140625" style="17"/>
    <col min="15873" max="15873" width="6" style="17" customWidth="1"/>
    <col min="15874" max="15874" width="14" style="17" customWidth="1"/>
    <col min="15875" max="15875" width="24.7109375" style="17" customWidth="1"/>
    <col min="15876" max="15876" width="7.42578125" style="17" customWidth="1"/>
    <col min="15877" max="15877" width="9.5703125" style="17" customWidth="1"/>
    <col min="15878" max="15879" width="13.5703125" style="17" customWidth="1"/>
    <col min="15880" max="16128" width="9.140625" style="17"/>
    <col min="16129" max="16129" width="6" style="17" customWidth="1"/>
    <col min="16130" max="16130" width="14" style="17" customWidth="1"/>
    <col min="16131" max="16131" width="24.7109375" style="17" customWidth="1"/>
    <col min="16132" max="16132" width="7.42578125" style="17" customWidth="1"/>
    <col min="16133" max="16133" width="9.5703125" style="17" customWidth="1"/>
    <col min="16134" max="16135" width="13.5703125" style="17" customWidth="1"/>
    <col min="16136" max="16384" width="9.140625" style="17"/>
  </cols>
  <sheetData>
    <row r="1" spans="1:7" x14ac:dyDescent="0.2">
      <c r="A1" s="228" t="s">
        <v>15</v>
      </c>
      <c r="B1" s="229"/>
      <c r="C1" s="229"/>
      <c r="D1" s="229"/>
      <c r="E1" s="229"/>
      <c r="F1" s="229"/>
      <c r="G1" s="230"/>
    </row>
    <row r="2" spans="1:7" ht="13.5" thickBot="1" x14ac:dyDescent="0.25">
      <c r="A2" s="231"/>
      <c r="B2" s="232"/>
      <c r="C2" s="232"/>
      <c r="D2" s="232"/>
      <c r="E2" s="232"/>
      <c r="F2" s="232"/>
      <c r="G2" s="233"/>
    </row>
    <row r="3" spans="1:7" ht="13.5" thickTop="1" x14ac:dyDescent="0.2">
      <c r="A3" s="234" t="s">
        <v>16</v>
      </c>
      <c r="B3" s="235"/>
      <c r="C3" s="235"/>
      <c r="D3" s="235"/>
      <c r="E3" s="235"/>
      <c r="F3" s="235"/>
      <c r="G3" s="236"/>
    </row>
    <row r="4" spans="1:7" x14ac:dyDescent="0.2">
      <c r="A4" s="237"/>
      <c r="B4" s="238"/>
      <c r="C4" s="238"/>
      <c r="D4" s="238"/>
      <c r="E4" s="238"/>
      <c r="F4" s="238"/>
      <c r="G4" s="239"/>
    </row>
    <row r="5" spans="1:7" x14ac:dyDescent="0.2">
      <c r="A5" s="240" t="s">
        <v>17</v>
      </c>
      <c r="B5" s="241"/>
      <c r="C5" s="241"/>
      <c r="D5" s="241"/>
      <c r="E5" s="241"/>
      <c r="F5" s="242"/>
      <c r="G5" s="18" t="s">
        <v>18</v>
      </c>
    </row>
    <row r="6" spans="1:7" ht="38.25" customHeight="1" thickBot="1" x14ac:dyDescent="0.25">
      <c r="A6" s="243" t="s">
        <v>160</v>
      </c>
      <c r="B6" s="244"/>
      <c r="C6" s="244"/>
      <c r="D6" s="244"/>
      <c r="E6" s="244"/>
      <c r="F6" s="245"/>
      <c r="G6" s="19"/>
    </row>
    <row r="7" spans="1:7" ht="13.5" thickTop="1" x14ac:dyDescent="0.2">
      <c r="A7" s="246" t="s">
        <v>19</v>
      </c>
      <c r="B7" s="247"/>
      <c r="C7" s="247"/>
      <c r="D7" s="247"/>
      <c r="E7" s="247"/>
      <c r="F7" s="248"/>
      <c r="G7" s="20" t="s">
        <v>20</v>
      </c>
    </row>
    <row r="8" spans="1:7" x14ac:dyDescent="0.2">
      <c r="A8" s="249"/>
      <c r="B8" s="250"/>
      <c r="C8" s="250"/>
      <c r="D8" s="250"/>
      <c r="E8" s="250"/>
      <c r="F8" s="251"/>
      <c r="G8" s="21" t="s">
        <v>21</v>
      </c>
    </row>
    <row r="9" spans="1:7" x14ac:dyDescent="0.2">
      <c r="A9" s="22" t="s">
        <v>22</v>
      </c>
      <c r="B9" s="252" t="s">
        <v>23</v>
      </c>
      <c r="C9" s="253"/>
      <c r="D9" s="253"/>
      <c r="E9" s="253"/>
      <c r="F9" s="254"/>
      <c r="G9" s="22"/>
    </row>
    <row r="10" spans="1:7" x14ac:dyDescent="0.2">
      <c r="A10" s="23" t="s">
        <v>24</v>
      </c>
      <c r="B10" s="218" t="s">
        <v>25</v>
      </c>
      <c r="C10" s="219"/>
      <c r="D10" s="219"/>
      <c r="E10" s="219"/>
      <c r="F10" s="220"/>
      <c r="G10" s="24">
        <v>0.01</v>
      </c>
    </row>
    <row r="11" spans="1:7" x14ac:dyDescent="0.2">
      <c r="A11" s="23" t="s">
        <v>26</v>
      </c>
      <c r="B11" s="218" t="s">
        <v>27</v>
      </c>
      <c r="C11" s="219"/>
      <c r="D11" s="219"/>
      <c r="E11" s="219"/>
      <c r="F11" s="220"/>
      <c r="G11" s="25">
        <v>0.2</v>
      </c>
    </row>
    <row r="12" spans="1:7" x14ac:dyDescent="0.2">
      <c r="A12" s="23" t="s">
        <v>28</v>
      </c>
      <c r="B12" s="218" t="s">
        <v>29</v>
      </c>
      <c r="C12" s="219"/>
      <c r="D12" s="219"/>
      <c r="E12" s="219"/>
      <c r="F12" s="220"/>
      <c r="G12" s="25">
        <v>0.08</v>
      </c>
    </row>
    <row r="13" spans="1:7" x14ac:dyDescent="0.2">
      <c r="A13" s="23" t="s">
        <v>30</v>
      </c>
      <c r="B13" s="218" t="s">
        <v>31</v>
      </c>
      <c r="C13" s="219"/>
      <c r="D13" s="219"/>
      <c r="E13" s="219"/>
      <c r="F13" s="220"/>
      <c r="G13" s="25">
        <v>2E-3</v>
      </c>
    </row>
    <row r="14" spans="1:7" x14ac:dyDescent="0.2">
      <c r="A14" s="23" t="s">
        <v>32</v>
      </c>
      <c r="B14" s="218" t="s">
        <v>33</v>
      </c>
      <c r="C14" s="219"/>
      <c r="D14" s="219"/>
      <c r="E14" s="219"/>
      <c r="F14" s="220"/>
      <c r="G14" s="25">
        <v>2.5000000000000001E-2</v>
      </c>
    </row>
    <row r="15" spans="1:7" x14ac:dyDescent="0.2">
      <c r="A15" s="23" t="s">
        <v>34</v>
      </c>
      <c r="B15" s="218" t="s">
        <v>35</v>
      </c>
      <c r="C15" s="219"/>
      <c r="D15" s="219"/>
      <c r="E15" s="219"/>
      <c r="F15" s="220"/>
      <c r="G15" s="25">
        <v>6.0000000000000001E-3</v>
      </c>
    </row>
    <row r="16" spans="1:7" x14ac:dyDescent="0.2">
      <c r="A16" s="23" t="s">
        <v>36</v>
      </c>
      <c r="B16" s="218" t="s">
        <v>37</v>
      </c>
      <c r="C16" s="219"/>
      <c r="D16" s="219"/>
      <c r="E16" s="219"/>
      <c r="F16" s="220"/>
      <c r="G16" s="25">
        <v>0.03</v>
      </c>
    </row>
    <row r="17" spans="1:7" x14ac:dyDescent="0.2">
      <c r="A17" s="23" t="s">
        <v>38</v>
      </c>
      <c r="B17" s="218" t="s">
        <v>39</v>
      </c>
      <c r="C17" s="219"/>
      <c r="D17" s="219"/>
      <c r="E17" s="219"/>
      <c r="F17" s="220"/>
      <c r="G17" s="25">
        <v>0.01</v>
      </c>
    </row>
    <row r="18" spans="1:7" x14ac:dyDescent="0.2">
      <c r="A18" s="23" t="s">
        <v>40</v>
      </c>
      <c r="B18" s="218" t="s">
        <v>41</v>
      </c>
      <c r="C18" s="219"/>
      <c r="D18" s="219"/>
      <c r="E18" s="219"/>
      <c r="F18" s="220"/>
      <c r="G18" s="26">
        <v>1.4999999999999999E-2</v>
      </c>
    </row>
    <row r="19" spans="1:7" ht="13.5" thickBot="1" x14ac:dyDescent="0.25">
      <c r="A19" s="213" t="s">
        <v>42</v>
      </c>
      <c r="B19" s="214"/>
      <c r="C19" s="214"/>
      <c r="D19" s="214"/>
      <c r="E19" s="214"/>
      <c r="F19" s="215"/>
      <c r="G19" s="27">
        <f>ROUND(SUM(G10:G18),4)</f>
        <v>0.378</v>
      </c>
    </row>
    <row r="20" spans="1:7" ht="14.25" thickTop="1" thickBot="1" x14ac:dyDescent="0.25">
      <c r="A20" s="221"/>
      <c r="B20" s="222"/>
      <c r="C20" s="222"/>
      <c r="D20" s="222"/>
      <c r="E20" s="222"/>
      <c r="F20" s="222"/>
      <c r="G20" s="28"/>
    </row>
    <row r="21" spans="1:7" ht="13.5" thickTop="1" x14ac:dyDescent="0.2">
      <c r="A21" s="29" t="s">
        <v>43</v>
      </c>
      <c r="B21" s="224" t="s">
        <v>44</v>
      </c>
      <c r="C21" s="225"/>
      <c r="D21" s="225"/>
      <c r="E21" s="225"/>
      <c r="F21" s="226"/>
      <c r="G21" s="29"/>
    </row>
    <row r="22" spans="1:7" x14ac:dyDescent="0.2">
      <c r="A22" s="23" t="s">
        <v>45</v>
      </c>
      <c r="B22" s="218" t="s">
        <v>46</v>
      </c>
      <c r="C22" s="219"/>
      <c r="D22" s="219"/>
      <c r="E22" s="219"/>
      <c r="F22" s="220"/>
      <c r="G22" s="30">
        <v>0.17879999999999999</v>
      </c>
    </row>
    <row r="23" spans="1:7" x14ac:dyDescent="0.2">
      <c r="A23" s="23" t="s">
        <v>47</v>
      </c>
      <c r="B23" s="218" t="s">
        <v>48</v>
      </c>
      <c r="C23" s="219"/>
      <c r="D23" s="219"/>
      <c r="E23" s="219"/>
      <c r="F23" s="220"/>
      <c r="G23" s="30">
        <v>3.95E-2</v>
      </c>
    </row>
    <row r="24" spans="1:7" x14ac:dyDescent="0.2">
      <c r="A24" s="23" t="s">
        <v>49</v>
      </c>
      <c r="B24" s="218" t="s">
        <v>50</v>
      </c>
      <c r="C24" s="219"/>
      <c r="D24" s="219"/>
      <c r="E24" s="219"/>
      <c r="F24" s="220"/>
      <c r="G24" s="30">
        <v>9.1999999999999998E-3</v>
      </c>
    </row>
    <row r="25" spans="1:7" x14ac:dyDescent="0.2">
      <c r="A25" s="23" t="s">
        <v>51</v>
      </c>
      <c r="B25" s="218" t="s">
        <v>52</v>
      </c>
      <c r="C25" s="219"/>
      <c r="D25" s="219"/>
      <c r="E25" s="219"/>
      <c r="F25" s="220"/>
      <c r="G25" s="30">
        <v>0.1081</v>
      </c>
    </row>
    <row r="26" spans="1:7" x14ac:dyDescent="0.2">
      <c r="A26" s="23" t="s">
        <v>53</v>
      </c>
      <c r="B26" s="218" t="s">
        <v>54</v>
      </c>
      <c r="C26" s="219"/>
      <c r="D26" s="219"/>
      <c r="E26" s="219"/>
      <c r="F26" s="220"/>
      <c r="G26" s="30">
        <v>6.9999999999999999E-4</v>
      </c>
    </row>
    <row r="27" spans="1:7" x14ac:dyDescent="0.2">
      <c r="A27" s="23" t="s">
        <v>55</v>
      </c>
      <c r="B27" s="218" t="s">
        <v>56</v>
      </c>
      <c r="C27" s="219"/>
      <c r="D27" s="219"/>
      <c r="E27" s="219"/>
      <c r="F27" s="220"/>
      <c r="G27" s="30">
        <v>7.1999999999999998E-3</v>
      </c>
    </row>
    <row r="28" spans="1:7" x14ac:dyDescent="0.2">
      <c r="A28" s="23" t="s">
        <v>57</v>
      </c>
      <c r="B28" s="218" t="s">
        <v>58</v>
      </c>
      <c r="C28" s="219"/>
      <c r="D28" s="219"/>
      <c r="E28" s="219"/>
      <c r="F28" s="220"/>
      <c r="G28" s="30">
        <v>1.4800000000000001E-2</v>
      </c>
    </row>
    <row r="29" spans="1:7" x14ac:dyDescent="0.2">
      <c r="A29" s="23" t="s">
        <v>59</v>
      </c>
      <c r="B29" s="218" t="s">
        <v>60</v>
      </c>
      <c r="C29" s="219"/>
      <c r="D29" s="219"/>
      <c r="E29" s="219"/>
      <c r="F29" s="220"/>
      <c r="G29" s="30">
        <v>1.1000000000000001E-3</v>
      </c>
    </row>
    <row r="30" spans="1:7" x14ac:dyDescent="0.2">
      <c r="A30" s="23" t="s">
        <v>61</v>
      </c>
      <c r="B30" s="218" t="s">
        <v>62</v>
      </c>
      <c r="C30" s="219"/>
      <c r="D30" s="219"/>
      <c r="E30" s="219"/>
      <c r="F30" s="220"/>
      <c r="G30" s="30">
        <v>8.6099999999999996E-2</v>
      </c>
    </row>
    <row r="31" spans="1:7" x14ac:dyDescent="0.2">
      <c r="A31" s="23" t="s">
        <v>63</v>
      </c>
      <c r="B31" s="218" t="s">
        <v>64</v>
      </c>
      <c r="C31" s="219"/>
      <c r="D31" s="219"/>
      <c r="E31" s="219"/>
      <c r="F31" s="220"/>
      <c r="G31" s="30">
        <v>2.9999999999999997E-4</v>
      </c>
    </row>
    <row r="32" spans="1:7" ht="13.5" thickBot="1" x14ac:dyDescent="0.25">
      <c r="A32" s="213" t="s">
        <v>65</v>
      </c>
      <c r="B32" s="214"/>
      <c r="C32" s="214"/>
      <c r="D32" s="214"/>
      <c r="E32" s="214"/>
      <c r="F32" s="215"/>
      <c r="G32" s="27">
        <f>ROUND(SUM(G22:G31),4)</f>
        <v>0.44579999999999997</v>
      </c>
    </row>
    <row r="33" spans="1:7" ht="14.25" thickTop="1" thickBot="1" x14ac:dyDescent="0.25">
      <c r="A33" s="31"/>
      <c r="B33" s="222"/>
      <c r="C33" s="222"/>
      <c r="D33" s="222"/>
      <c r="E33" s="222"/>
      <c r="F33" s="222"/>
      <c r="G33" s="223"/>
    </row>
    <row r="34" spans="1:7" ht="13.5" thickTop="1" x14ac:dyDescent="0.2">
      <c r="A34" s="29" t="s">
        <v>66</v>
      </c>
      <c r="B34" s="224" t="s">
        <v>67</v>
      </c>
      <c r="C34" s="225"/>
      <c r="D34" s="225"/>
      <c r="E34" s="225"/>
      <c r="F34" s="226"/>
      <c r="G34" s="29"/>
    </row>
    <row r="35" spans="1:7" x14ac:dyDescent="0.2">
      <c r="A35" s="23" t="s">
        <v>68</v>
      </c>
      <c r="B35" s="218" t="s">
        <v>69</v>
      </c>
      <c r="C35" s="219"/>
      <c r="D35" s="219"/>
      <c r="E35" s="219"/>
      <c r="F35" s="220"/>
      <c r="G35" s="24">
        <v>5.4199999999999998E-2</v>
      </c>
    </row>
    <row r="36" spans="1:7" x14ac:dyDescent="0.2">
      <c r="A36" s="23" t="s">
        <v>70</v>
      </c>
      <c r="B36" s="218" t="s">
        <v>71</v>
      </c>
      <c r="C36" s="219"/>
      <c r="D36" s="219"/>
      <c r="E36" s="219"/>
      <c r="F36" s="220"/>
      <c r="G36" s="24">
        <v>1.2999999999999999E-3</v>
      </c>
    </row>
    <row r="37" spans="1:7" x14ac:dyDescent="0.2">
      <c r="A37" s="23" t="s">
        <v>72</v>
      </c>
      <c r="B37" s="218" t="s">
        <v>73</v>
      </c>
      <c r="C37" s="219"/>
      <c r="D37" s="219"/>
      <c r="E37" s="219"/>
      <c r="F37" s="220"/>
      <c r="G37" s="24">
        <v>4.87E-2</v>
      </c>
    </row>
    <row r="38" spans="1:7" x14ac:dyDescent="0.2">
      <c r="A38" s="23" t="s">
        <v>74</v>
      </c>
      <c r="B38" s="218" t="s">
        <v>75</v>
      </c>
      <c r="C38" s="219"/>
      <c r="D38" s="219"/>
      <c r="E38" s="219"/>
      <c r="F38" s="220"/>
      <c r="G38" s="24">
        <v>4.9500000000000002E-2</v>
      </c>
    </row>
    <row r="39" spans="1:7" x14ac:dyDescent="0.2">
      <c r="A39" s="23" t="s">
        <v>76</v>
      </c>
      <c r="B39" s="218" t="s">
        <v>77</v>
      </c>
      <c r="C39" s="219"/>
      <c r="D39" s="219"/>
      <c r="E39" s="219"/>
      <c r="F39" s="220"/>
      <c r="G39" s="30">
        <v>4.5999999999999999E-3</v>
      </c>
    </row>
    <row r="40" spans="1:7" ht="13.5" thickBot="1" x14ac:dyDescent="0.25">
      <c r="A40" s="213" t="s">
        <v>78</v>
      </c>
      <c r="B40" s="214"/>
      <c r="C40" s="214"/>
      <c r="D40" s="214"/>
      <c r="E40" s="214"/>
      <c r="F40" s="215"/>
      <c r="G40" s="27">
        <f>ROUND(SUM(G35:G39),4)</f>
        <v>0.1583</v>
      </c>
    </row>
    <row r="41" spans="1:7" ht="14.25" thickTop="1" thickBot="1" x14ac:dyDescent="0.25">
      <c r="A41" s="221"/>
      <c r="B41" s="222"/>
      <c r="C41" s="222"/>
      <c r="D41" s="222"/>
      <c r="E41" s="222"/>
      <c r="F41" s="222"/>
      <c r="G41" s="223"/>
    </row>
    <row r="42" spans="1:7" ht="13.5" thickTop="1" x14ac:dyDescent="0.2">
      <c r="A42" s="29" t="s">
        <v>79</v>
      </c>
      <c r="B42" s="224" t="s">
        <v>80</v>
      </c>
      <c r="C42" s="225"/>
      <c r="D42" s="225"/>
      <c r="E42" s="225"/>
      <c r="F42" s="226"/>
      <c r="G42" s="29"/>
    </row>
    <row r="43" spans="1:7" x14ac:dyDescent="0.2">
      <c r="A43" s="23" t="s">
        <v>81</v>
      </c>
      <c r="B43" s="218" t="s">
        <v>82</v>
      </c>
      <c r="C43" s="219"/>
      <c r="D43" s="219"/>
      <c r="E43" s="219"/>
      <c r="F43" s="220"/>
      <c r="G43" s="24">
        <v>0.16850000000000001</v>
      </c>
    </row>
    <row r="44" spans="1:7" ht="22.5" customHeight="1" x14ac:dyDescent="0.2">
      <c r="A44" s="23" t="s">
        <v>83</v>
      </c>
      <c r="B44" s="227" t="s">
        <v>84</v>
      </c>
      <c r="C44" s="219"/>
      <c r="D44" s="219"/>
      <c r="E44" s="219"/>
      <c r="F44" s="220"/>
      <c r="G44" s="30">
        <v>4.7999999999999996E-3</v>
      </c>
    </row>
    <row r="45" spans="1:7" ht="13.5" thickBot="1" x14ac:dyDescent="0.25">
      <c r="A45" s="213" t="s">
        <v>85</v>
      </c>
      <c r="B45" s="214"/>
      <c r="C45" s="214"/>
      <c r="D45" s="214"/>
      <c r="E45" s="214"/>
      <c r="F45" s="215"/>
      <c r="G45" s="27">
        <f>SUM(G43:G44)</f>
        <v>0.17330000000000001</v>
      </c>
    </row>
    <row r="46" spans="1:7" ht="14.25" thickTop="1" thickBot="1" x14ac:dyDescent="0.25">
      <c r="A46" s="32"/>
      <c r="B46" s="33"/>
      <c r="C46" s="33"/>
      <c r="D46" s="33"/>
      <c r="E46" s="33"/>
      <c r="F46" s="34"/>
      <c r="G46" s="35"/>
    </row>
    <row r="47" spans="1:7" ht="14.25" thickTop="1" thickBot="1" x14ac:dyDescent="0.25">
      <c r="A47" s="216" t="s">
        <v>86</v>
      </c>
      <c r="B47" s="217"/>
      <c r="C47" s="217"/>
      <c r="D47" s="217"/>
      <c r="E47" s="217"/>
      <c r="F47" s="36"/>
      <c r="G47" s="36">
        <f>ROUND(G19+G32+G40+G45,4)</f>
        <v>1.1554</v>
      </c>
    </row>
    <row r="48" spans="1:7" ht="13.5" thickTop="1" x14ac:dyDescent="0.2">
      <c r="A48" s="37" t="s">
        <v>87</v>
      </c>
      <c r="B48" s="38"/>
      <c r="C48" s="39"/>
      <c r="D48" s="37" t="s">
        <v>88</v>
      </c>
      <c r="E48" s="38"/>
      <c r="F48" s="38"/>
      <c r="G48" s="39"/>
    </row>
    <row r="49" spans="1:7" x14ac:dyDescent="0.2">
      <c r="A49" s="37"/>
      <c r="B49" s="38"/>
      <c r="C49" s="40"/>
      <c r="D49" s="38"/>
      <c r="E49" s="38"/>
      <c r="F49" s="38"/>
      <c r="G49" s="39"/>
    </row>
    <row r="50" spans="1:7" x14ac:dyDescent="0.2">
      <c r="A50" s="41" t="s">
        <v>89</v>
      </c>
      <c r="B50" s="42"/>
      <c r="C50" s="42"/>
      <c r="D50" s="42"/>
      <c r="E50" s="43"/>
      <c r="F50" s="41" t="s">
        <v>90</v>
      </c>
      <c r="G50" s="43"/>
    </row>
    <row r="51" spans="1:7" x14ac:dyDescent="0.2">
      <c r="A51" s="44"/>
      <c r="B51" s="45"/>
      <c r="C51" s="45"/>
      <c r="D51" s="45"/>
      <c r="E51" s="40"/>
      <c r="F51" s="45"/>
      <c r="G51" s="40"/>
    </row>
    <row r="52" spans="1:7" x14ac:dyDescent="0.2">
      <c r="A52" s="46" t="s">
        <v>91</v>
      </c>
      <c r="B52" s="47"/>
      <c r="C52" s="47"/>
      <c r="D52" s="47"/>
      <c r="E52" s="47"/>
      <c r="F52" s="47"/>
      <c r="G52" s="48"/>
    </row>
    <row r="53" spans="1:7" x14ac:dyDescent="0.2">
      <c r="A53" s="37" t="s">
        <v>92</v>
      </c>
      <c r="B53" s="38"/>
      <c r="C53" s="38"/>
      <c r="D53" s="38"/>
      <c r="E53" s="38"/>
      <c r="F53" s="38"/>
      <c r="G53" s="39"/>
    </row>
    <row r="54" spans="1:7" x14ac:dyDescent="0.2">
      <c r="A54" s="49" t="s">
        <v>93</v>
      </c>
      <c r="B54" s="50"/>
      <c r="C54" s="50"/>
      <c r="D54" s="50"/>
      <c r="E54" s="50"/>
      <c r="F54" s="50"/>
      <c r="G54" s="51"/>
    </row>
    <row r="55" spans="1:7" x14ac:dyDescent="0.2">
      <c r="A55" s="46"/>
      <c r="B55" s="47"/>
      <c r="C55" s="47"/>
      <c r="D55" s="47"/>
      <c r="E55" s="47"/>
      <c r="F55" s="47"/>
      <c r="G55" s="48"/>
    </row>
    <row r="56" spans="1:7" x14ac:dyDescent="0.2">
      <c r="A56" s="46"/>
      <c r="B56" s="47"/>
      <c r="C56" s="47"/>
      <c r="D56" s="47"/>
      <c r="E56" s="47"/>
      <c r="F56" s="47"/>
      <c r="G56" s="48"/>
    </row>
    <row r="57" spans="1:7" x14ac:dyDescent="0.2">
      <c r="A57" s="52"/>
      <c r="B57" s="53"/>
      <c r="C57" s="53"/>
      <c r="D57" s="53"/>
      <c r="E57" s="53"/>
      <c r="F57" s="53"/>
      <c r="G57" s="54"/>
    </row>
  </sheetData>
  <customSheetViews>
    <customSheetView guid="{4F607B04-2F87-499E-8942-CA28F04B0735}" scale="130" showPageBreaks="1" printArea="1" view="pageBreakPreview">
      <selection activeCell="B17" sqref="B17:F17"/>
      <pageMargins left="0.7" right="0.7" top="0.75" bottom="0.75" header="0.3" footer="0.3"/>
      <pageSetup paperSize="9" scale="98" orientation="portrait" horizontalDpi="0" verticalDpi="0" r:id="rId1"/>
    </customSheetView>
  </customSheetViews>
  <mergeCells count="44">
    <mergeCell ref="B14:F14"/>
    <mergeCell ref="A1:G2"/>
    <mergeCell ref="A3:G3"/>
    <mergeCell ref="A4:G4"/>
    <mergeCell ref="A5:F5"/>
    <mergeCell ref="A6:F6"/>
    <mergeCell ref="A7:F8"/>
    <mergeCell ref="B9:F9"/>
    <mergeCell ref="B10:F10"/>
    <mergeCell ref="B11:F11"/>
    <mergeCell ref="B12:F12"/>
    <mergeCell ref="B13:F13"/>
    <mergeCell ref="B26:F26"/>
    <mergeCell ref="B15:F15"/>
    <mergeCell ref="B16:F16"/>
    <mergeCell ref="B17:F17"/>
    <mergeCell ref="B18:F18"/>
    <mergeCell ref="A19:F19"/>
    <mergeCell ref="A20:F20"/>
    <mergeCell ref="B21:F21"/>
    <mergeCell ref="B22:F22"/>
    <mergeCell ref="B23:F23"/>
    <mergeCell ref="B24:F24"/>
    <mergeCell ref="B25:F25"/>
    <mergeCell ref="B38:F38"/>
    <mergeCell ref="B27:F27"/>
    <mergeCell ref="B28:F28"/>
    <mergeCell ref="B29:F29"/>
    <mergeCell ref="B30:F30"/>
    <mergeCell ref="B31:F31"/>
    <mergeCell ref="A32:F32"/>
    <mergeCell ref="B33:G33"/>
    <mergeCell ref="B34:F34"/>
    <mergeCell ref="B35:F35"/>
    <mergeCell ref="B36:F36"/>
    <mergeCell ref="B37:F37"/>
    <mergeCell ref="A45:F45"/>
    <mergeCell ref="A47:E47"/>
    <mergeCell ref="B39:F39"/>
    <mergeCell ref="A40:F40"/>
    <mergeCell ref="A41:G41"/>
    <mergeCell ref="B42:F42"/>
    <mergeCell ref="B43:F43"/>
    <mergeCell ref="B44:F44"/>
  </mergeCells>
  <pageMargins left="0.7" right="0.7" top="0.75" bottom="0.75" header="0.3" footer="0.3"/>
  <pageSetup paperSize="9" scale="97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indowProtection="1" view="pageBreakPreview" zoomScale="130" zoomScaleNormal="100" zoomScaleSheetLayoutView="130" workbookViewId="0">
      <selection activeCell="A16" sqref="A16:F16"/>
    </sheetView>
  </sheetViews>
  <sheetFormatPr defaultColWidth="11.42578125" defaultRowHeight="11.25" x14ac:dyDescent="0.25"/>
  <cols>
    <col min="1" max="1" width="3.85546875" style="55" customWidth="1"/>
    <col min="2" max="2" width="13.42578125" style="55" customWidth="1"/>
    <col min="3" max="3" width="11.42578125" style="55" customWidth="1"/>
    <col min="4" max="4" width="9.85546875" style="55" customWidth="1"/>
    <col min="5" max="5" width="10.85546875" style="55" customWidth="1"/>
    <col min="6" max="6" width="10" style="55" customWidth="1"/>
    <col min="7" max="7" width="13.28515625" style="55" customWidth="1"/>
    <col min="8" max="8" width="13.140625" style="55" customWidth="1"/>
    <col min="9" max="256" width="11.42578125" style="55"/>
    <col min="257" max="257" width="3.85546875" style="55" customWidth="1"/>
    <col min="258" max="258" width="13.42578125" style="55" customWidth="1"/>
    <col min="259" max="259" width="11.42578125" style="55" customWidth="1"/>
    <col min="260" max="260" width="9.85546875" style="55" customWidth="1"/>
    <col min="261" max="261" width="10.85546875" style="55" customWidth="1"/>
    <col min="262" max="262" width="12.42578125" style="55" customWidth="1"/>
    <col min="263" max="263" width="13.28515625" style="55" customWidth="1"/>
    <col min="264" max="264" width="13.140625" style="55" customWidth="1"/>
    <col min="265" max="512" width="11.42578125" style="55"/>
    <col min="513" max="513" width="3.85546875" style="55" customWidth="1"/>
    <col min="514" max="514" width="13.42578125" style="55" customWidth="1"/>
    <col min="515" max="515" width="11.42578125" style="55" customWidth="1"/>
    <col min="516" max="516" width="9.85546875" style="55" customWidth="1"/>
    <col min="517" max="517" width="10.85546875" style="55" customWidth="1"/>
    <col min="518" max="518" width="12.42578125" style="55" customWidth="1"/>
    <col min="519" max="519" width="13.28515625" style="55" customWidth="1"/>
    <col min="520" max="520" width="13.140625" style="55" customWidth="1"/>
    <col min="521" max="768" width="11.42578125" style="55"/>
    <col min="769" max="769" width="3.85546875" style="55" customWidth="1"/>
    <col min="770" max="770" width="13.42578125" style="55" customWidth="1"/>
    <col min="771" max="771" width="11.42578125" style="55" customWidth="1"/>
    <col min="772" max="772" width="9.85546875" style="55" customWidth="1"/>
    <col min="773" max="773" width="10.85546875" style="55" customWidth="1"/>
    <col min="774" max="774" width="12.42578125" style="55" customWidth="1"/>
    <col min="775" max="775" width="13.28515625" style="55" customWidth="1"/>
    <col min="776" max="776" width="13.140625" style="55" customWidth="1"/>
    <col min="777" max="1024" width="11.42578125" style="55"/>
    <col min="1025" max="1025" width="3.85546875" style="55" customWidth="1"/>
    <col min="1026" max="1026" width="13.42578125" style="55" customWidth="1"/>
    <col min="1027" max="1027" width="11.42578125" style="55" customWidth="1"/>
    <col min="1028" max="1028" width="9.85546875" style="55" customWidth="1"/>
    <col min="1029" max="1029" width="10.85546875" style="55" customWidth="1"/>
    <col min="1030" max="1030" width="12.42578125" style="55" customWidth="1"/>
    <col min="1031" max="1031" width="13.28515625" style="55" customWidth="1"/>
    <col min="1032" max="1032" width="13.140625" style="55" customWidth="1"/>
    <col min="1033" max="1280" width="11.42578125" style="55"/>
    <col min="1281" max="1281" width="3.85546875" style="55" customWidth="1"/>
    <col min="1282" max="1282" width="13.42578125" style="55" customWidth="1"/>
    <col min="1283" max="1283" width="11.42578125" style="55" customWidth="1"/>
    <col min="1284" max="1284" width="9.85546875" style="55" customWidth="1"/>
    <col min="1285" max="1285" width="10.85546875" style="55" customWidth="1"/>
    <col min="1286" max="1286" width="12.42578125" style="55" customWidth="1"/>
    <col min="1287" max="1287" width="13.28515625" style="55" customWidth="1"/>
    <col min="1288" max="1288" width="13.140625" style="55" customWidth="1"/>
    <col min="1289" max="1536" width="11.42578125" style="55"/>
    <col min="1537" max="1537" width="3.85546875" style="55" customWidth="1"/>
    <col min="1538" max="1538" width="13.42578125" style="55" customWidth="1"/>
    <col min="1539" max="1539" width="11.42578125" style="55" customWidth="1"/>
    <col min="1540" max="1540" width="9.85546875" style="55" customWidth="1"/>
    <col min="1541" max="1541" width="10.85546875" style="55" customWidth="1"/>
    <col min="1542" max="1542" width="12.42578125" style="55" customWidth="1"/>
    <col min="1543" max="1543" width="13.28515625" style="55" customWidth="1"/>
    <col min="1544" max="1544" width="13.140625" style="55" customWidth="1"/>
    <col min="1545" max="1792" width="11.42578125" style="55"/>
    <col min="1793" max="1793" width="3.85546875" style="55" customWidth="1"/>
    <col min="1794" max="1794" width="13.42578125" style="55" customWidth="1"/>
    <col min="1795" max="1795" width="11.42578125" style="55" customWidth="1"/>
    <col min="1796" max="1796" width="9.85546875" style="55" customWidth="1"/>
    <col min="1797" max="1797" width="10.85546875" style="55" customWidth="1"/>
    <col min="1798" max="1798" width="12.42578125" style="55" customWidth="1"/>
    <col min="1799" max="1799" width="13.28515625" style="55" customWidth="1"/>
    <col min="1800" max="1800" width="13.140625" style="55" customWidth="1"/>
    <col min="1801" max="2048" width="11.42578125" style="55"/>
    <col min="2049" max="2049" width="3.85546875" style="55" customWidth="1"/>
    <col min="2050" max="2050" width="13.42578125" style="55" customWidth="1"/>
    <col min="2051" max="2051" width="11.42578125" style="55" customWidth="1"/>
    <col min="2052" max="2052" width="9.85546875" style="55" customWidth="1"/>
    <col min="2053" max="2053" width="10.85546875" style="55" customWidth="1"/>
    <col min="2054" max="2054" width="12.42578125" style="55" customWidth="1"/>
    <col min="2055" max="2055" width="13.28515625" style="55" customWidth="1"/>
    <col min="2056" max="2056" width="13.140625" style="55" customWidth="1"/>
    <col min="2057" max="2304" width="11.42578125" style="55"/>
    <col min="2305" max="2305" width="3.85546875" style="55" customWidth="1"/>
    <col min="2306" max="2306" width="13.42578125" style="55" customWidth="1"/>
    <col min="2307" max="2307" width="11.42578125" style="55" customWidth="1"/>
    <col min="2308" max="2308" width="9.85546875" style="55" customWidth="1"/>
    <col min="2309" max="2309" width="10.85546875" style="55" customWidth="1"/>
    <col min="2310" max="2310" width="12.42578125" style="55" customWidth="1"/>
    <col min="2311" max="2311" width="13.28515625" style="55" customWidth="1"/>
    <col min="2312" max="2312" width="13.140625" style="55" customWidth="1"/>
    <col min="2313" max="2560" width="11.42578125" style="55"/>
    <col min="2561" max="2561" width="3.85546875" style="55" customWidth="1"/>
    <col min="2562" max="2562" width="13.42578125" style="55" customWidth="1"/>
    <col min="2563" max="2563" width="11.42578125" style="55" customWidth="1"/>
    <col min="2564" max="2564" width="9.85546875" style="55" customWidth="1"/>
    <col min="2565" max="2565" width="10.85546875" style="55" customWidth="1"/>
    <col min="2566" max="2566" width="12.42578125" style="55" customWidth="1"/>
    <col min="2567" max="2567" width="13.28515625" style="55" customWidth="1"/>
    <col min="2568" max="2568" width="13.140625" style="55" customWidth="1"/>
    <col min="2569" max="2816" width="11.42578125" style="55"/>
    <col min="2817" max="2817" width="3.85546875" style="55" customWidth="1"/>
    <col min="2818" max="2818" width="13.42578125" style="55" customWidth="1"/>
    <col min="2819" max="2819" width="11.42578125" style="55" customWidth="1"/>
    <col min="2820" max="2820" width="9.85546875" style="55" customWidth="1"/>
    <col min="2821" max="2821" width="10.85546875" style="55" customWidth="1"/>
    <col min="2822" max="2822" width="12.42578125" style="55" customWidth="1"/>
    <col min="2823" max="2823" width="13.28515625" style="55" customWidth="1"/>
    <col min="2824" max="2824" width="13.140625" style="55" customWidth="1"/>
    <col min="2825" max="3072" width="11.42578125" style="55"/>
    <col min="3073" max="3073" width="3.85546875" style="55" customWidth="1"/>
    <col min="3074" max="3074" width="13.42578125" style="55" customWidth="1"/>
    <col min="3075" max="3075" width="11.42578125" style="55" customWidth="1"/>
    <col min="3076" max="3076" width="9.85546875" style="55" customWidth="1"/>
    <col min="3077" max="3077" width="10.85546875" style="55" customWidth="1"/>
    <col min="3078" max="3078" width="12.42578125" style="55" customWidth="1"/>
    <col min="3079" max="3079" width="13.28515625" style="55" customWidth="1"/>
    <col min="3080" max="3080" width="13.140625" style="55" customWidth="1"/>
    <col min="3081" max="3328" width="11.42578125" style="55"/>
    <col min="3329" max="3329" width="3.85546875" style="55" customWidth="1"/>
    <col min="3330" max="3330" width="13.42578125" style="55" customWidth="1"/>
    <col min="3331" max="3331" width="11.42578125" style="55" customWidth="1"/>
    <col min="3332" max="3332" width="9.85546875" style="55" customWidth="1"/>
    <col min="3333" max="3333" width="10.85546875" style="55" customWidth="1"/>
    <col min="3334" max="3334" width="12.42578125" style="55" customWidth="1"/>
    <col min="3335" max="3335" width="13.28515625" style="55" customWidth="1"/>
    <col min="3336" max="3336" width="13.140625" style="55" customWidth="1"/>
    <col min="3337" max="3584" width="11.42578125" style="55"/>
    <col min="3585" max="3585" width="3.85546875" style="55" customWidth="1"/>
    <col min="3586" max="3586" width="13.42578125" style="55" customWidth="1"/>
    <col min="3587" max="3587" width="11.42578125" style="55" customWidth="1"/>
    <col min="3588" max="3588" width="9.85546875" style="55" customWidth="1"/>
    <col min="3589" max="3589" width="10.85546875" style="55" customWidth="1"/>
    <col min="3590" max="3590" width="12.42578125" style="55" customWidth="1"/>
    <col min="3591" max="3591" width="13.28515625" style="55" customWidth="1"/>
    <col min="3592" max="3592" width="13.140625" style="55" customWidth="1"/>
    <col min="3593" max="3840" width="11.42578125" style="55"/>
    <col min="3841" max="3841" width="3.85546875" style="55" customWidth="1"/>
    <col min="3842" max="3842" width="13.42578125" style="55" customWidth="1"/>
    <col min="3843" max="3843" width="11.42578125" style="55" customWidth="1"/>
    <col min="3844" max="3844" width="9.85546875" style="55" customWidth="1"/>
    <col min="3845" max="3845" width="10.85546875" style="55" customWidth="1"/>
    <col min="3846" max="3846" width="12.42578125" style="55" customWidth="1"/>
    <col min="3847" max="3847" width="13.28515625" style="55" customWidth="1"/>
    <col min="3848" max="3848" width="13.140625" style="55" customWidth="1"/>
    <col min="3849" max="4096" width="11.42578125" style="55"/>
    <col min="4097" max="4097" width="3.85546875" style="55" customWidth="1"/>
    <col min="4098" max="4098" width="13.42578125" style="55" customWidth="1"/>
    <col min="4099" max="4099" width="11.42578125" style="55" customWidth="1"/>
    <col min="4100" max="4100" width="9.85546875" style="55" customWidth="1"/>
    <col min="4101" max="4101" width="10.85546875" style="55" customWidth="1"/>
    <col min="4102" max="4102" width="12.42578125" style="55" customWidth="1"/>
    <col min="4103" max="4103" width="13.28515625" style="55" customWidth="1"/>
    <col min="4104" max="4104" width="13.140625" style="55" customWidth="1"/>
    <col min="4105" max="4352" width="11.42578125" style="55"/>
    <col min="4353" max="4353" width="3.85546875" style="55" customWidth="1"/>
    <col min="4354" max="4354" width="13.42578125" style="55" customWidth="1"/>
    <col min="4355" max="4355" width="11.42578125" style="55" customWidth="1"/>
    <col min="4356" max="4356" width="9.85546875" style="55" customWidth="1"/>
    <col min="4357" max="4357" width="10.85546875" style="55" customWidth="1"/>
    <col min="4358" max="4358" width="12.42578125" style="55" customWidth="1"/>
    <col min="4359" max="4359" width="13.28515625" style="55" customWidth="1"/>
    <col min="4360" max="4360" width="13.140625" style="55" customWidth="1"/>
    <col min="4361" max="4608" width="11.42578125" style="55"/>
    <col min="4609" max="4609" width="3.85546875" style="55" customWidth="1"/>
    <col min="4610" max="4610" width="13.42578125" style="55" customWidth="1"/>
    <col min="4611" max="4611" width="11.42578125" style="55" customWidth="1"/>
    <col min="4612" max="4612" width="9.85546875" style="55" customWidth="1"/>
    <col min="4613" max="4613" width="10.85546875" style="55" customWidth="1"/>
    <col min="4614" max="4614" width="12.42578125" style="55" customWidth="1"/>
    <col min="4615" max="4615" width="13.28515625" style="55" customWidth="1"/>
    <col min="4616" max="4616" width="13.140625" style="55" customWidth="1"/>
    <col min="4617" max="4864" width="11.42578125" style="55"/>
    <col min="4865" max="4865" width="3.85546875" style="55" customWidth="1"/>
    <col min="4866" max="4866" width="13.42578125" style="55" customWidth="1"/>
    <col min="4867" max="4867" width="11.42578125" style="55" customWidth="1"/>
    <col min="4868" max="4868" width="9.85546875" style="55" customWidth="1"/>
    <col min="4869" max="4869" width="10.85546875" style="55" customWidth="1"/>
    <col min="4870" max="4870" width="12.42578125" style="55" customWidth="1"/>
    <col min="4871" max="4871" width="13.28515625" style="55" customWidth="1"/>
    <col min="4872" max="4872" width="13.140625" style="55" customWidth="1"/>
    <col min="4873" max="5120" width="11.42578125" style="55"/>
    <col min="5121" max="5121" width="3.85546875" style="55" customWidth="1"/>
    <col min="5122" max="5122" width="13.42578125" style="55" customWidth="1"/>
    <col min="5123" max="5123" width="11.42578125" style="55" customWidth="1"/>
    <col min="5124" max="5124" width="9.85546875" style="55" customWidth="1"/>
    <col min="5125" max="5125" width="10.85546875" style="55" customWidth="1"/>
    <col min="5126" max="5126" width="12.42578125" style="55" customWidth="1"/>
    <col min="5127" max="5127" width="13.28515625" style="55" customWidth="1"/>
    <col min="5128" max="5128" width="13.140625" style="55" customWidth="1"/>
    <col min="5129" max="5376" width="11.42578125" style="55"/>
    <col min="5377" max="5377" width="3.85546875" style="55" customWidth="1"/>
    <col min="5378" max="5378" width="13.42578125" style="55" customWidth="1"/>
    <col min="5379" max="5379" width="11.42578125" style="55" customWidth="1"/>
    <col min="5380" max="5380" width="9.85546875" style="55" customWidth="1"/>
    <col min="5381" max="5381" width="10.85546875" style="55" customWidth="1"/>
    <col min="5382" max="5382" width="12.42578125" style="55" customWidth="1"/>
    <col min="5383" max="5383" width="13.28515625" style="55" customWidth="1"/>
    <col min="5384" max="5384" width="13.140625" style="55" customWidth="1"/>
    <col min="5385" max="5632" width="11.42578125" style="55"/>
    <col min="5633" max="5633" width="3.85546875" style="55" customWidth="1"/>
    <col min="5634" max="5634" width="13.42578125" style="55" customWidth="1"/>
    <col min="5635" max="5635" width="11.42578125" style="55" customWidth="1"/>
    <col min="5636" max="5636" width="9.85546875" style="55" customWidth="1"/>
    <col min="5637" max="5637" width="10.85546875" style="55" customWidth="1"/>
    <col min="5638" max="5638" width="12.42578125" style="55" customWidth="1"/>
    <col min="5639" max="5639" width="13.28515625" style="55" customWidth="1"/>
    <col min="5640" max="5640" width="13.140625" style="55" customWidth="1"/>
    <col min="5641" max="5888" width="11.42578125" style="55"/>
    <col min="5889" max="5889" width="3.85546875" style="55" customWidth="1"/>
    <col min="5890" max="5890" width="13.42578125" style="55" customWidth="1"/>
    <col min="5891" max="5891" width="11.42578125" style="55" customWidth="1"/>
    <col min="5892" max="5892" width="9.85546875" style="55" customWidth="1"/>
    <col min="5893" max="5893" width="10.85546875" style="55" customWidth="1"/>
    <col min="5894" max="5894" width="12.42578125" style="55" customWidth="1"/>
    <col min="5895" max="5895" width="13.28515625" style="55" customWidth="1"/>
    <col min="5896" max="5896" width="13.140625" style="55" customWidth="1"/>
    <col min="5897" max="6144" width="11.42578125" style="55"/>
    <col min="6145" max="6145" width="3.85546875" style="55" customWidth="1"/>
    <col min="6146" max="6146" width="13.42578125" style="55" customWidth="1"/>
    <col min="6147" max="6147" width="11.42578125" style="55" customWidth="1"/>
    <col min="6148" max="6148" width="9.85546875" style="55" customWidth="1"/>
    <col min="6149" max="6149" width="10.85546875" style="55" customWidth="1"/>
    <col min="6150" max="6150" width="12.42578125" style="55" customWidth="1"/>
    <col min="6151" max="6151" width="13.28515625" style="55" customWidth="1"/>
    <col min="6152" max="6152" width="13.140625" style="55" customWidth="1"/>
    <col min="6153" max="6400" width="11.42578125" style="55"/>
    <col min="6401" max="6401" width="3.85546875" style="55" customWidth="1"/>
    <col min="6402" max="6402" width="13.42578125" style="55" customWidth="1"/>
    <col min="6403" max="6403" width="11.42578125" style="55" customWidth="1"/>
    <col min="6404" max="6404" width="9.85546875" style="55" customWidth="1"/>
    <col min="6405" max="6405" width="10.85546875" style="55" customWidth="1"/>
    <col min="6406" max="6406" width="12.42578125" style="55" customWidth="1"/>
    <col min="6407" max="6407" width="13.28515625" style="55" customWidth="1"/>
    <col min="6408" max="6408" width="13.140625" style="55" customWidth="1"/>
    <col min="6409" max="6656" width="11.42578125" style="55"/>
    <col min="6657" max="6657" width="3.85546875" style="55" customWidth="1"/>
    <col min="6658" max="6658" width="13.42578125" style="55" customWidth="1"/>
    <col min="6659" max="6659" width="11.42578125" style="55" customWidth="1"/>
    <col min="6660" max="6660" width="9.85546875" style="55" customWidth="1"/>
    <col min="6661" max="6661" width="10.85546875" style="55" customWidth="1"/>
    <col min="6662" max="6662" width="12.42578125" style="55" customWidth="1"/>
    <col min="6663" max="6663" width="13.28515625" style="55" customWidth="1"/>
    <col min="6664" max="6664" width="13.140625" style="55" customWidth="1"/>
    <col min="6665" max="6912" width="11.42578125" style="55"/>
    <col min="6913" max="6913" width="3.85546875" style="55" customWidth="1"/>
    <col min="6914" max="6914" width="13.42578125" style="55" customWidth="1"/>
    <col min="6915" max="6915" width="11.42578125" style="55" customWidth="1"/>
    <col min="6916" max="6916" width="9.85546875" style="55" customWidth="1"/>
    <col min="6917" max="6917" width="10.85546875" style="55" customWidth="1"/>
    <col min="6918" max="6918" width="12.42578125" style="55" customWidth="1"/>
    <col min="6919" max="6919" width="13.28515625" style="55" customWidth="1"/>
    <col min="6920" max="6920" width="13.140625" style="55" customWidth="1"/>
    <col min="6921" max="7168" width="11.42578125" style="55"/>
    <col min="7169" max="7169" width="3.85546875" style="55" customWidth="1"/>
    <col min="7170" max="7170" width="13.42578125" style="55" customWidth="1"/>
    <col min="7171" max="7171" width="11.42578125" style="55" customWidth="1"/>
    <col min="7172" max="7172" width="9.85546875" style="55" customWidth="1"/>
    <col min="7173" max="7173" width="10.85546875" style="55" customWidth="1"/>
    <col min="7174" max="7174" width="12.42578125" style="55" customWidth="1"/>
    <col min="7175" max="7175" width="13.28515625" style="55" customWidth="1"/>
    <col min="7176" max="7176" width="13.140625" style="55" customWidth="1"/>
    <col min="7177" max="7424" width="11.42578125" style="55"/>
    <col min="7425" max="7425" width="3.85546875" style="55" customWidth="1"/>
    <col min="7426" max="7426" width="13.42578125" style="55" customWidth="1"/>
    <col min="7427" max="7427" width="11.42578125" style="55" customWidth="1"/>
    <col min="7428" max="7428" width="9.85546875" style="55" customWidth="1"/>
    <col min="7429" max="7429" width="10.85546875" style="55" customWidth="1"/>
    <col min="7430" max="7430" width="12.42578125" style="55" customWidth="1"/>
    <col min="7431" max="7431" width="13.28515625" style="55" customWidth="1"/>
    <col min="7432" max="7432" width="13.140625" style="55" customWidth="1"/>
    <col min="7433" max="7680" width="11.42578125" style="55"/>
    <col min="7681" max="7681" width="3.85546875" style="55" customWidth="1"/>
    <col min="7682" max="7682" width="13.42578125" style="55" customWidth="1"/>
    <col min="7683" max="7683" width="11.42578125" style="55" customWidth="1"/>
    <col min="7684" max="7684" width="9.85546875" style="55" customWidth="1"/>
    <col min="7685" max="7685" width="10.85546875" style="55" customWidth="1"/>
    <col min="7686" max="7686" width="12.42578125" style="55" customWidth="1"/>
    <col min="7687" max="7687" width="13.28515625" style="55" customWidth="1"/>
    <col min="7688" max="7688" width="13.140625" style="55" customWidth="1"/>
    <col min="7689" max="7936" width="11.42578125" style="55"/>
    <col min="7937" max="7937" width="3.85546875" style="55" customWidth="1"/>
    <col min="7938" max="7938" width="13.42578125" style="55" customWidth="1"/>
    <col min="7939" max="7939" width="11.42578125" style="55" customWidth="1"/>
    <col min="7940" max="7940" width="9.85546875" style="55" customWidth="1"/>
    <col min="7941" max="7941" width="10.85546875" style="55" customWidth="1"/>
    <col min="7942" max="7942" width="12.42578125" style="55" customWidth="1"/>
    <col min="7943" max="7943" width="13.28515625" style="55" customWidth="1"/>
    <col min="7944" max="7944" width="13.140625" style="55" customWidth="1"/>
    <col min="7945" max="8192" width="11.42578125" style="55"/>
    <col min="8193" max="8193" width="3.85546875" style="55" customWidth="1"/>
    <col min="8194" max="8194" width="13.42578125" style="55" customWidth="1"/>
    <col min="8195" max="8195" width="11.42578125" style="55" customWidth="1"/>
    <col min="8196" max="8196" width="9.85546875" style="55" customWidth="1"/>
    <col min="8197" max="8197" width="10.85546875" style="55" customWidth="1"/>
    <col min="8198" max="8198" width="12.42578125" style="55" customWidth="1"/>
    <col min="8199" max="8199" width="13.28515625" style="55" customWidth="1"/>
    <col min="8200" max="8200" width="13.140625" style="55" customWidth="1"/>
    <col min="8201" max="8448" width="11.42578125" style="55"/>
    <col min="8449" max="8449" width="3.85546875" style="55" customWidth="1"/>
    <col min="8450" max="8450" width="13.42578125" style="55" customWidth="1"/>
    <col min="8451" max="8451" width="11.42578125" style="55" customWidth="1"/>
    <col min="8452" max="8452" width="9.85546875" style="55" customWidth="1"/>
    <col min="8453" max="8453" width="10.85546875" style="55" customWidth="1"/>
    <col min="8454" max="8454" width="12.42578125" style="55" customWidth="1"/>
    <col min="8455" max="8455" width="13.28515625" style="55" customWidth="1"/>
    <col min="8456" max="8456" width="13.140625" style="55" customWidth="1"/>
    <col min="8457" max="8704" width="11.42578125" style="55"/>
    <col min="8705" max="8705" width="3.85546875" style="55" customWidth="1"/>
    <col min="8706" max="8706" width="13.42578125" style="55" customWidth="1"/>
    <col min="8707" max="8707" width="11.42578125" style="55" customWidth="1"/>
    <col min="8708" max="8708" width="9.85546875" style="55" customWidth="1"/>
    <col min="8709" max="8709" width="10.85546875" style="55" customWidth="1"/>
    <col min="8710" max="8710" width="12.42578125" style="55" customWidth="1"/>
    <col min="8711" max="8711" width="13.28515625" style="55" customWidth="1"/>
    <col min="8712" max="8712" width="13.140625" style="55" customWidth="1"/>
    <col min="8713" max="8960" width="11.42578125" style="55"/>
    <col min="8961" max="8961" width="3.85546875" style="55" customWidth="1"/>
    <col min="8962" max="8962" width="13.42578125" style="55" customWidth="1"/>
    <col min="8963" max="8963" width="11.42578125" style="55" customWidth="1"/>
    <col min="8964" max="8964" width="9.85546875" style="55" customWidth="1"/>
    <col min="8965" max="8965" width="10.85546875" style="55" customWidth="1"/>
    <col min="8966" max="8966" width="12.42578125" style="55" customWidth="1"/>
    <col min="8967" max="8967" width="13.28515625" style="55" customWidth="1"/>
    <col min="8968" max="8968" width="13.140625" style="55" customWidth="1"/>
    <col min="8969" max="9216" width="11.42578125" style="55"/>
    <col min="9217" max="9217" width="3.85546875" style="55" customWidth="1"/>
    <col min="9218" max="9218" width="13.42578125" style="55" customWidth="1"/>
    <col min="9219" max="9219" width="11.42578125" style="55" customWidth="1"/>
    <col min="9220" max="9220" width="9.85546875" style="55" customWidth="1"/>
    <col min="9221" max="9221" width="10.85546875" style="55" customWidth="1"/>
    <col min="9222" max="9222" width="12.42578125" style="55" customWidth="1"/>
    <col min="9223" max="9223" width="13.28515625" style="55" customWidth="1"/>
    <col min="9224" max="9224" width="13.140625" style="55" customWidth="1"/>
    <col min="9225" max="9472" width="11.42578125" style="55"/>
    <col min="9473" max="9473" width="3.85546875" style="55" customWidth="1"/>
    <col min="9474" max="9474" width="13.42578125" style="55" customWidth="1"/>
    <col min="9475" max="9475" width="11.42578125" style="55" customWidth="1"/>
    <col min="9476" max="9476" width="9.85546875" style="55" customWidth="1"/>
    <col min="9477" max="9477" width="10.85546875" style="55" customWidth="1"/>
    <col min="9478" max="9478" width="12.42578125" style="55" customWidth="1"/>
    <col min="9479" max="9479" width="13.28515625" style="55" customWidth="1"/>
    <col min="9480" max="9480" width="13.140625" style="55" customWidth="1"/>
    <col min="9481" max="9728" width="11.42578125" style="55"/>
    <col min="9729" max="9729" width="3.85546875" style="55" customWidth="1"/>
    <col min="9730" max="9730" width="13.42578125" style="55" customWidth="1"/>
    <col min="9731" max="9731" width="11.42578125" style="55" customWidth="1"/>
    <col min="9732" max="9732" width="9.85546875" style="55" customWidth="1"/>
    <col min="9733" max="9733" width="10.85546875" style="55" customWidth="1"/>
    <col min="9734" max="9734" width="12.42578125" style="55" customWidth="1"/>
    <col min="9735" max="9735" width="13.28515625" style="55" customWidth="1"/>
    <col min="9736" max="9736" width="13.140625" style="55" customWidth="1"/>
    <col min="9737" max="9984" width="11.42578125" style="55"/>
    <col min="9985" max="9985" width="3.85546875" style="55" customWidth="1"/>
    <col min="9986" max="9986" width="13.42578125" style="55" customWidth="1"/>
    <col min="9987" max="9987" width="11.42578125" style="55" customWidth="1"/>
    <col min="9988" max="9988" width="9.85546875" style="55" customWidth="1"/>
    <col min="9989" max="9989" width="10.85546875" style="55" customWidth="1"/>
    <col min="9990" max="9990" width="12.42578125" style="55" customWidth="1"/>
    <col min="9991" max="9991" width="13.28515625" style="55" customWidth="1"/>
    <col min="9992" max="9992" width="13.140625" style="55" customWidth="1"/>
    <col min="9993" max="10240" width="11.42578125" style="55"/>
    <col min="10241" max="10241" width="3.85546875" style="55" customWidth="1"/>
    <col min="10242" max="10242" width="13.42578125" style="55" customWidth="1"/>
    <col min="10243" max="10243" width="11.42578125" style="55" customWidth="1"/>
    <col min="10244" max="10244" width="9.85546875" style="55" customWidth="1"/>
    <col min="10245" max="10245" width="10.85546875" style="55" customWidth="1"/>
    <col min="10246" max="10246" width="12.42578125" style="55" customWidth="1"/>
    <col min="10247" max="10247" width="13.28515625" style="55" customWidth="1"/>
    <col min="10248" max="10248" width="13.140625" style="55" customWidth="1"/>
    <col min="10249" max="10496" width="11.42578125" style="55"/>
    <col min="10497" max="10497" width="3.85546875" style="55" customWidth="1"/>
    <col min="10498" max="10498" width="13.42578125" style="55" customWidth="1"/>
    <col min="10499" max="10499" width="11.42578125" style="55" customWidth="1"/>
    <col min="10500" max="10500" width="9.85546875" style="55" customWidth="1"/>
    <col min="10501" max="10501" width="10.85546875" style="55" customWidth="1"/>
    <col min="10502" max="10502" width="12.42578125" style="55" customWidth="1"/>
    <col min="10503" max="10503" width="13.28515625" style="55" customWidth="1"/>
    <col min="10504" max="10504" width="13.140625" style="55" customWidth="1"/>
    <col min="10505" max="10752" width="11.42578125" style="55"/>
    <col min="10753" max="10753" width="3.85546875" style="55" customWidth="1"/>
    <col min="10754" max="10754" width="13.42578125" style="55" customWidth="1"/>
    <col min="10755" max="10755" width="11.42578125" style="55" customWidth="1"/>
    <col min="10756" max="10756" width="9.85546875" style="55" customWidth="1"/>
    <col min="10757" max="10757" width="10.85546875" style="55" customWidth="1"/>
    <col min="10758" max="10758" width="12.42578125" style="55" customWidth="1"/>
    <col min="10759" max="10759" width="13.28515625" style="55" customWidth="1"/>
    <col min="10760" max="10760" width="13.140625" style="55" customWidth="1"/>
    <col min="10761" max="11008" width="11.42578125" style="55"/>
    <col min="11009" max="11009" width="3.85546875" style="55" customWidth="1"/>
    <col min="11010" max="11010" width="13.42578125" style="55" customWidth="1"/>
    <col min="11011" max="11011" width="11.42578125" style="55" customWidth="1"/>
    <col min="11012" max="11012" width="9.85546875" style="55" customWidth="1"/>
    <col min="11013" max="11013" width="10.85546875" style="55" customWidth="1"/>
    <col min="11014" max="11014" width="12.42578125" style="55" customWidth="1"/>
    <col min="11015" max="11015" width="13.28515625" style="55" customWidth="1"/>
    <col min="11016" max="11016" width="13.140625" style="55" customWidth="1"/>
    <col min="11017" max="11264" width="11.42578125" style="55"/>
    <col min="11265" max="11265" width="3.85546875" style="55" customWidth="1"/>
    <col min="11266" max="11266" width="13.42578125" style="55" customWidth="1"/>
    <col min="11267" max="11267" width="11.42578125" style="55" customWidth="1"/>
    <col min="11268" max="11268" width="9.85546875" style="55" customWidth="1"/>
    <col min="11269" max="11269" width="10.85546875" style="55" customWidth="1"/>
    <col min="11270" max="11270" width="12.42578125" style="55" customWidth="1"/>
    <col min="11271" max="11271" width="13.28515625" style="55" customWidth="1"/>
    <col min="11272" max="11272" width="13.140625" style="55" customWidth="1"/>
    <col min="11273" max="11520" width="11.42578125" style="55"/>
    <col min="11521" max="11521" width="3.85546875" style="55" customWidth="1"/>
    <col min="11522" max="11522" width="13.42578125" style="55" customWidth="1"/>
    <col min="11523" max="11523" width="11.42578125" style="55" customWidth="1"/>
    <col min="11524" max="11524" width="9.85546875" style="55" customWidth="1"/>
    <col min="11525" max="11525" width="10.85546875" style="55" customWidth="1"/>
    <col min="11526" max="11526" width="12.42578125" style="55" customWidth="1"/>
    <col min="11527" max="11527" width="13.28515625" style="55" customWidth="1"/>
    <col min="11528" max="11528" width="13.140625" style="55" customWidth="1"/>
    <col min="11529" max="11776" width="11.42578125" style="55"/>
    <col min="11777" max="11777" width="3.85546875" style="55" customWidth="1"/>
    <col min="11778" max="11778" width="13.42578125" style="55" customWidth="1"/>
    <col min="11779" max="11779" width="11.42578125" style="55" customWidth="1"/>
    <col min="11780" max="11780" width="9.85546875" style="55" customWidth="1"/>
    <col min="11781" max="11781" width="10.85546875" style="55" customWidth="1"/>
    <col min="11782" max="11782" width="12.42578125" style="55" customWidth="1"/>
    <col min="11783" max="11783" width="13.28515625" style="55" customWidth="1"/>
    <col min="11784" max="11784" width="13.140625" style="55" customWidth="1"/>
    <col min="11785" max="12032" width="11.42578125" style="55"/>
    <col min="12033" max="12033" width="3.85546875" style="55" customWidth="1"/>
    <col min="12034" max="12034" width="13.42578125" style="55" customWidth="1"/>
    <col min="12035" max="12035" width="11.42578125" style="55" customWidth="1"/>
    <col min="12036" max="12036" width="9.85546875" style="55" customWidth="1"/>
    <col min="12037" max="12037" width="10.85546875" style="55" customWidth="1"/>
    <col min="12038" max="12038" width="12.42578125" style="55" customWidth="1"/>
    <col min="12039" max="12039" width="13.28515625" style="55" customWidth="1"/>
    <col min="12040" max="12040" width="13.140625" style="55" customWidth="1"/>
    <col min="12041" max="12288" width="11.42578125" style="55"/>
    <col min="12289" max="12289" width="3.85546875" style="55" customWidth="1"/>
    <col min="12290" max="12290" width="13.42578125" style="55" customWidth="1"/>
    <col min="12291" max="12291" width="11.42578125" style="55" customWidth="1"/>
    <col min="12292" max="12292" width="9.85546875" style="55" customWidth="1"/>
    <col min="12293" max="12293" width="10.85546875" style="55" customWidth="1"/>
    <col min="12294" max="12294" width="12.42578125" style="55" customWidth="1"/>
    <col min="12295" max="12295" width="13.28515625" style="55" customWidth="1"/>
    <col min="12296" max="12296" width="13.140625" style="55" customWidth="1"/>
    <col min="12297" max="12544" width="11.42578125" style="55"/>
    <col min="12545" max="12545" width="3.85546875" style="55" customWidth="1"/>
    <col min="12546" max="12546" width="13.42578125" style="55" customWidth="1"/>
    <col min="12547" max="12547" width="11.42578125" style="55" customWidth="1"/>
    <col min="12548" max="12548" width="9.85546875" style="55" customWidth="1"/>
    <col min="12549" max="12549" width="10.85546875" style="55" customWidth="1"/>
    <col min="12550" max="12550" width="12.42578125" style="55" customWidth="1"/>
    <col min="12551" max="12551" width="13.28515625" style="55" customWidth="1"/>
    <col min="12552" max="12552" width="13.140625" style="55" customWidth="1"/>
    <col min="12553" max="12800" width="11.42578125" style="55"/>
    <col min="12801" max="12801" width="3.85546875" style="55" customWidth="1"/>
    <col min="12802" max="12802" width="13.42578125" style="55" customWidth="1"/>
    <col min="12803" max="12803" width="11.42578125" style="55" customWidth="1"/>
    <col min="12804" max="12804" width="9.85546875" style="55" customWidth="1"/>
    <col min="12805" max="12805" width="10.85546875" style="55" customWidth="1"/>
    <col min="12806" max="12806" width="12.42578125" style="55" customWidth="1"/>
    <col min="12807" max="12807" width="13.28515625" style="55" customWidth="1"/>
    <col min="12808" max="12808" width="13.140625" style="55" customWidth="1"/>
    <col min="12809" max="13056" width="11.42578125" style="55"/>
    <col min="13057" max="13057" width="3.85546875" style="55" customWidth="1"/>
    <col min="13058" max="13058" width="13.42578125" style="55" customWidth="1"/>
    <col min="13059" max="13059" width="11.42578125" style="55" customWidth="1"/>
    <col min="13060" max="13060" width="9.85546875" style="55" customWidth="1"/>
    <col min="13061" max="13061" width="10.85546875" style="55" customWidth="1"/>
    <col min="13062" max="13062" width="12.42578125" style="55" customWidth="1"/>
    <col min="13063" max="13063" width="13.28515625" style="55" customWidth="1"/>
    <col min="13064" max="13064" width="13.140625" style="55" customWidth="1"/>
    <col min="13065" max="13312" width="11.42578125" style="55"/>
    <col min="13313" max="13313" width="3.85546875" style="55" customWidth="1"/>
    <col min="13314" max="13314" width="13.42578125" style="55" customWidth="1"/>
    <col min="13315" max="13315" width="11.42578125" style="55" customWidth="1"/>
    <col min="13316" max="13316" width="9.85546875" style="55" customWidth="1"/>
    <col min="13317" max="13317" width="10.85546875" style="55" customWidth="1"/>
    <col min="13318" max="13318" width="12.42578125" style="55" customWidth="1"/>
    <col min="13319" max="13319" width="13.28515625" style="55" customWidth="1"/>
    <col min="13320" max="13320" width="13.140625" style="55" customWidth="1"/>
    <col min="13321" max="13568" width="11.42578125" style="55"/>
    <col min="13569" max="13569" width="3.85546875" style="55" customWidth="1"/>
    <col min="13570" max="13570" width="13.42578125" style="55" customWidth="1"/>
    <col min="13571" max="13571" width="11.42578125" style="55" customWidth="1"/>
    <col min="13572" max="13572" width="9.85546875" style="55" customWidth="1"/>
    <col min="13573" max="13573" width="10.85546875" style="55" customWidth="1"/>
    <col min="13574" max="13574" width="12.42578125" style="55" customWidth="1"/>
    <col min="13575" max="13575" width="13.28515625" style="55" customWidth="1"/>
    <col min="13576" max="13576" width="13.140625" style="55" customWidth="1"/>
    <col min="13577" max="13824" width="11.42578125" style="55"/>
    <col min="13825" max="13825" width="3.85546875" style="55" customWidth="1"/>
    <col min="13826" max="13826" width="13.42578125" style="55" customWidth="1"/>
    <col min="13827" max="13827" width="11.42578125" style="55" customWidth="1"/>
    <col min="13828" max="13828" width="9.85546875" style="55" customWidth="1"/>
    <col min="13829" max="13829" width="10.85546875" style="55" customWidth="1"/>
    <col min="13830" max="13830" width="12.42578125" style="55" customWidth="1"/>
    <col min="13831" max="13831" width="13.28515625" style="55" customWidth="1"/>
    <col min="13832" max="13832" width="13.140625" style="55" customWidth="1"/>
    <col min="13833" max="14080" width="11.42578125" style="55"/>
    <col min="14081" max="14081" width="3.85546875" style="55" customWidth="1"/>
    <col min="14082" max="14082" width="13.42578125" style="55" customWidth="1"/>
    <col min="14083" max="14083" width="11.42578125" style="55" customWidth="1"/>
    <col min="14084" max="14084" width="9.85546875" style="55" customWidth="1"/>
    <col min="14085" max="14085" width="10.85546875" style="55" customWidth="1"/>
    <col min="14086" max="14086" width="12.42578125" style="55" customWidth="1"/>
    <col min="14087" max="14087" width="13.28515625" style="55" customWidth="1"/>
    <col min="14088" max="14088" width="13.140625" style="55" customWidth="1"/>
    <col min="14089" max="14336" width="11.42578125" style="55"/>
    <col min="14337" max="14337" width="3.85546875" style="55" customWidth="1"/>
    <col min="14338" max="14338" width="13.42578125" style="55" customWidth="1"/>
    <col min="14339" max="14339" width="11.42578125" style="55" customWidth="1"/>
    <col min="14340" max="14340" width="9.85546875" style="55" customWidth="1"/>
    <col min="14341" max="14341" width="10.85546875" style="55" customWidth="1"/>
    <col min="14342" max="14342" width="12.42578125" style="55" customWidth="1"/>
    <col min="14343" max="14343" width="13.28515625" style="55" customWidth="1"/>
    <col min="14344" max="14344" width="13.140625" style="55" customWidth="1"/>
    <col min="14345" max="14592" width="11.42578125" style="55"/>
    <col min="14593" max="14593" width="3.85546875" style="55" customWidth="1"/>
    <col min="14594" max="14594" width="13.42578125" style="55" customWidth="1"/>
    <col min="14595" max="14595" width="11.42578125" style="55" customWidth="1"/>
    <col min="14596" max="14596" width="9.85546875" style="55" customWidth="1"/>
    <col min="14597" max="14597" width="10.85546875" style="55" customWidth="1"/>
    <col min="14598" max="14598" width="12.42578125" style="55" customWidth="1"/>
    <col min="14599" max="14599" width="13.28515625" style="55" customWidth="1"/>
    <col min="14600" max="14600" width="13.140625" style="55" customWidth="1"/>
    <col min="14601" max="14848" width="11.42578125" style="55"/>
    <col min="14849" max="14849" width="3.85546875" style="55" customWidth="1"/>
    <col min="14850" max="14850" width="13.42578125" style="55" customWidth="1"/>
    <col min="14851" max="14851" width="11.42578125" style="55" customWidth="1"/>
    <col min="14852" max="14852" width="9.85546875" style="55" customWidth="1"/>
    <col min="14853" max="14853" width="10.85546875" style="55" customWidth="1"/>
    <col min="14854" max="14854" width="12.42578125" style="55" customWidth="1"/>
    <col min="14855" max="14855" width="13.28515625" style="55" customWidth="1"/>
    <col min="14856" max="14856" width="13.140625" style="55" customWidth="1"/>
    <col min="14857" max="15104" width="11.42578125" style="55"/>
    <col min="15105" max="15105" width="3.85546875" style="55" customWidth="1"/>
    <col min="15106" max="15106" width="13.42578125" style="55" customWidth="1"/>
    <col min="15107" max="15107" width="11.42578125" style="55" customWidth="1"/>
    <col min="15108" max="15108" width="9.85546875" style="55" customWidth="1"/>
    <col min="15109" max="15109" width="10.85546875" style="55" customWidth="1"/>
    <col min="15110" max="15110" width="12.42578125" style="55" customWidth="1"/>
    <col min="15111" max="15111" width="13.28515625" style="55" customWidth="1"/>
    <col min="15112" max="15112" width="13.140625" style="55" customWidth="1"/>
    <col min="15113" max="15360" width="11.42578125" style="55"/>
    <col min="15361" max="15361" width="3.85546875" style="55" customWidth="1"/>
    <col min="15362" max="15362" width="13.42578125" style="55" customWidth="1"/>
    <col min="15363" max="15363" width="11.42578125" style="55" customWidth="1"/>
    <col min="15364" max="15364" width="9.85546875" style="55" customWidth="1"/>
    <col min="15365" max="15365" width="10.85546875" style="55" customWidth="1"/>
    <col min="15366" max="15366" width="12.42578125" style="55" customWidth="1"/>
    <col min="15367" max="15367" width="13.28515625" style="55" customWidth="1"/>
    <col min="15368" max="15368" width="13.140625" style="55" customWidth="1"/>
    <col min="15369" max="15616" width="11.42578125" style="55"/>
    <col min="15617" max="15617" width="3.85546875" style="55" customWidth="1"/>
    <col min="15618" max="15618" width="13.42578125" style="55" customWidth="1"/>
    <col min="15619" max="15619" width="11.42578125" style="55" customWidth="1"/>
    <col min="15620" max="15620" width="9.85546875" style="55" customWidth="1"/>
    <col min="15621" max="15621" width="10.85546875" style="55" customWidth="1"/>
    <col min="15622" max="15622" width="12.42578125" style="55" customWidth="1"/>
    <col min="15623" max="15623" width="13.28515625" style="55" customWidth="1"/>
    <col min="15624" max="15624" width="13.140625" style="55" customWidth="1"/>
    <col min="15625" max="15872" width="11.42578125" style="55"/>
    <col min="15873" max="15873" width="3.85546875" style="55" customWidth="1"/>
    <col min="15874" max="15874" width="13.42578125" style="55" customWidth="1"/>
    <col min="15875" max="15875" width="11.42578125" style="55" customWidth="1"/>
    <col min="15876" max="15876" width="9.85546875" style="55" customWidth="1"/>
    <col min="15877" max="15877" width="10.85546875" style="55" customWidth="1"/>
    <col min="15878" max="15878" width="12.42578125" style="55" customWidth="1"/>
    <col min="15879" max="15879" width="13.28515625" style="55" customWidth="1"/>
    <col min="15880" max="15880" width="13.140625" style="55" customWidth="1"/>
    <col min="15881" max="16128" width="11.42578125" style="55"/>
    <col min="16129" max="16129" width="3.85546875" style="55" customWidth="1"/>
    <col min="16130" max="16130" width="13.42578125" style="55" customWidth="1"/>
    <col min="16131" max="16131" width="11.42578125" style="55" customWidth="1"/>
    <col min="16132" max="16132" width="9.85546875" style="55" customWidth="1"/>
    <col min="16133" max="16133" width="10.85546875" style="55" customWidth="1"/>
    <col min="16134" max="16134" width="12.42578125" style="55" customWidth="1"/>
    <col min="16135" max="16135" width="13.28515625" style="55" customWidth="1"/>
    <col min="16136" max="16136" width="13.140625" style="55" customWidth="1"/>
    <col min="16137" max="16384" width="11.42578125" style="55"/>
  </cols>
  <sheetData>
    <row r="1" spans="1:8" ht="15" customHeight="1" x14ac:dyDescent="0.25">
      <c r="A1" s="272" t="s">
        <v>94</v>
      </c>
      <c r="B1" s="273"/>
      <c r="C1" s="273"/>
      <c r="D1" s="273"/>
      <c r="E1" s="273"/>
      <c r="F1" s="273"/>
      <c r="G1" s="273"/>
      <c r="H1" s="274"/>
    </row>
    <row r="2" spans="1:8" ht="15" customHeight="1" thickBot="1" x14ac:dyDescent="0.3">
      <c r="A2" s="275"/>
      <c r="B2" s="232"/>
      <c r="C2" s="232"/>
      <c r="D2" s="232"/>
      <c r="E2" s="232"/>
      <c r="F2" s="232"/>
      <c r="G2" s="232"/>
      <c r="H2" s="233"/>
    </row>
    <row r="3" spans="1:8" ht="12.6" customHeight="1" thickTop="1" x14ac:dyDescent="0.25">
      <c r="A3" s="234" t="s">
        <v>16</v>
      </c>
      <c r="B3" s="235"/>
      <c r="C3" s="235"/>
      <c r="D3" s="235"/>
      <c r="E3" s="235"/>
      <c r="F3" s="235"/>
      <c r="G3" s="235"/>
      <c r="H3" s="236"/>
    </row>
    <row r="4" spans="1:8" ht="12.6" customHeight="1" x14ac:dyDescent="0.25">
      <c r="A4" s="255"/>
      <c r="B4" s="256"/>
      <c r="C4" s="256"/>
      <c r="D4" s="256"/>
      <c r="E4" s="256"/>
      <c r="F4" s="256"/>
      <c r="G4" s="256"/>
      <c r="H4" s="257"/>
    </row>
    <row r="5" spans="1:8" ht="12.6" customHeight="1" x14ac:dyDescent="0.25">
      <c r="A5" s="240" t="s">
        <v>17</v>
      </c>
      <c r="B5" s="241"/>
      <c r="C5" s="241"/>
      <c r="D5" s="241"/>
      <c r="E5" s="241"/>
      <c r="F5" s="241"/>
      <c r="G5" s="242"/>
      <c r="H5" s="18" t="s">
        <v>18</v>
      </c>
    </row>
    <row r="6" spans="1:8" ht="36" customHeight="1" thickBot="1" x14ac:dyDescent="0.25">
      <c r="A6" s="276" t="s">
        <v>160</v>
      </c>
      <c r="B6" s="277"/>
      <c r="C6" s="277"/>
      <c r="D6" s="277"/>
      <c r="E6" s="277"/>
      <c r="F6" s="277"/>
      <c r="G6" s="278"/>
      <c r="H6" s="56"/>
    </row>
    <row r="7" spans="1:8" ht="12.6" customHeight="1" thickTop="1" x14ac:dyDescent="0.25">
      <c r="A7" s="246" t="s">
        <v>95</v>
      </c>
      <c r="B7" s="247"/>
      <c r="C7" s="247"/>
      <c r="D7" s="247"/>
      <c r="E7" s="247"/>
      <c r="F7" s="248"/>
      <c r="G7" s="279" t="s">
        <v>20</v>
      </c>
      <c r="H7" s="280"/>
    </row>
    <row r="8" spans="1:8" ht="12.6" customHeight="1" x14ac:dyDescent="0.2">
      <c r="A8" s="249"/>
      <c r="B8" s="250"/>
      <c r="C8" s="250"/>
      <c r="D8" s="250"/>
      <c r="E8" s="250"/>
      <c r="F8" s="251"/>
      <c r="G8" s="21" t="s">
        <v>96</v>
      </c>
      <c r="H8" s="21" t="s">
        <v>97</v>
      </c>
    </row>
    <row r="9" spans="1:8" s="47" customFormat="1" ht="15" customHeight="1" x14ac:dyDescent="0.25">
      <c r="A9" s="281"/>
      <c r="B9" s="282"/>
      <c r="C9" s="282"/>
      <c r="D9" s="282"/>
      <c r="E9" s="282"/>
      <c r="F9" s="283"/>
      <c r="G9" s="57"/>
      <c r="H9" s="57"/>
    </row>
    <row r="10" spans="1:8" s="47" customFormat="1" ht="15" customHeight="1" x14ac:dyDescent="0.25">
      <c r="A10" s="269" t="s">
        <v>98</v>
      </c>
      <c r="B10" s="270"/>
      <c r="C10" s="270"/>
      <c r="D10" s="270"/>
      <c r="E10" s="270"/>
      <c r="F10" s="271"/>
      <c r="G10" s="58">
        <v>5</v>
      </c>
      <c r="H10" s="59">
        <f>(1/(1-$G$27/100))*G10</f>
        <v>5.8309037900874632</v>
      </c>
    </row>
    <row r="11" spans="1:8" s="47" customFormat="1" ht="15" customHeight="1" x14ac:dyDescent="0.25">
      <c r="A11" s="269" t="s">
        <v>99</v>
      </c>
      <c r="B11" s="270"/>
      <c r="C11" s="270"/>
      <c r="D11" s="270"/>
      <c r="E11" s="270"/>
      <c r="F11" s="271"/>
      <c r="G11" s="58">
        <v>1.65</v>
      </c>
      <c r="H11" s="59">
        <f>(1/(1-$G$27/100))*G11</f>
        <v>1.9241982507288626</v>
      </c>
    </row>
    <row r="12" spans="1:8" s="47" customFormat="1" ht="15" customHeight="1" x14ac:dyDescent="0.25">
      <c r="A12" s="269" t="s">
        <v>161</v>
      </c>
      <c r="B12" s="270"/>
      <c r="C12" s="270"/>
      <c r="D12" s="270"/>
      <c r="E12" s="270"/>
      <c r="F12" s="271"/>
      <c r="G12" s="58">
        <v>7.6</v>
      </c>
      <c r="H12" s="59">
        <f>(1/(1-$G$27/100))*G12</f>
        <v>8.8629737609329435</v>
      </c>
    </row>
    <row r="13" spans="1:8" s="47" customFormat="1" ht="15" customHeight="1" x14ac:dyDescent="0.25">
      <c r="A13" s="269"/>
      <c r="B13" s="270"/>
      <c r="C13" s="270"/>
      <c r="D13" s="270"/>
      <c r="E13" s="270"/>
      <c r="F13" s="271"/>
      <c r="G13" s="58"/>
      <c r="H13" s="57"/>
    </row>
    <row r="14" spans="1:8" s="47" customFormat="1" ht="15" customHeight="1" x14ac:dyDescent="0.25">
      <c r="A14" s="269"/>
      <c r="B14" s="270"/>
      <c r="C14" s="270"/>
      <c r="D14" s="270"/>
      <c r="E14" s="270"/>
      <c r="F14" s="271"/>
      <c r="G14" s="58"/>
      <c r="H14" s="57"/>
    </row>
    <row r="15" spans="1:8" s="47" customFormat="1" ht="15" customHeight="1" x14ac:dyDescent="0.25">
      <c r="A15" s="269"/>
      <c r="B15" s="270"/>
      <c r="C15" s="270"/>
      <c r="D15" s="270"/>
      <c r="E15" s="270"/>
      <c r="F15" s="271"/>
      <c r="G15" s="58"/>
      <c r="H15" s="57"/>
    </row>
    <row r="16" spans="1:8" s="47" customFormat="1" ht="15" customHeight="1" x14ac:dyDescent="0.25">
      <c r="A16" s="269"/>
      <c r="B16" s="270"/>
      <c r="C16" s="270"/>
      <c r="D16" s="270"/>
      <c r="E16" s="270"/>
      <c r="F16" s="271"/>
      <c r="G16" s="58"/>
      <c r="H16" s="57"/>
    </row>
    <row r="17" spans="1:8" s="47" customFormat="1" ht="15" customHeight="1" x14ac:dyDescent="0.25">
      <c r="A17" s="269"/>
      <c r="B17" s="270"/>
      <c r="C17" s="270"/>
      <c r="D17" s="270"/>
      <c r="E17" s="270"/>
      <c r="F17" s="271"/>
      <c r="G17" s="58"/>
      <c r="H17" s="57"/>
    </row>
    <row r="18" spans="1:8" s="47" customFormat="1" ht="15" customHeight="1" x14ac:dyDescent="0.25">
      <c r="A18" s="269"/>
      <c r="B18" s="270"/>
      <c r="C18" s="270"/>
      <c r="D18" s="270"/>
      <c r="E18" s="270"/>
      <c r="F18" s="271"/>
      <c r="G18" s="58"/>
      <c r="H18" s="57"/>
    </row>
    <row r="19" spans="1:8" s="47" customFormat="1" ht="15" customHeight="1" x14ac:dyDescent="0.15">
      <c r="A19" s="269"/>
      <c r="B19" s="270"/>
      <c r="C19" s="270"/>
      <c r="D19" s="270"/>
      <c r="E19" s="270"/>
      <c r="F19" s="271"/>
      <c r="G19" s="60"/>
      <c r="H19" s="57"/>
    </row>
    <row r="20" spans="1:8" s="47" customFormat="1" ht="15" customHeight="1" x14ac:dyDescent="0.15">
      <c r="A20" s="269"/>
      <c r="B20" s="270"/>
      <c r="C20" s="270"/>
      <c r="D20" s="270"/>
      <c r="E20" s="270"/>
      <c r="F20" s="271"/>
      <c r="G20" s="60"/>
      <c r="H20" s="57"/>
    </row>
    <row r="21" spans="1:8" s="47" customFormat="1" ht="15" customHeight="1" x14ac:dyDescent="0.15">
      <c r="A21" s="269"/>
      <c r="B21" s="270"/>
      <c r="C21" s="270"/>
      <c r="D21" s="270"/>
      <c r="E21" s="270"/>
      <c r="F21" s="271"/>
      <c r="G21" s="60"/>
      <c r="H21" s="57"/>
    </row>
    <row r="22" spans="1:8" s="47" customFormat="1" ht="15" customHeight="1" x14ac:dyDescent="0.25">
      <c r="A22" s="269"/>
      <c r="B22" s="270"/>
      <c r="C22" s="270"/>
      <c r="D22" s="270"/>
      <c r="E22" s="270"/>
      <c r="F22" s="271"/>
      <c r="G22" s="57"/>
      <c r="H22" s="57"/>
    </row>
    <row r="23" spans="1:8" s="47" customFormat="1" ht="15" customHeight="1" x14ac:dyDescent="0.25">
      <c r="A23" s="269"/>
      <c r="B23" s="270"/>
      <c r="C23" s="270"/>
      <c r="D23" s="270"/>
      <c r="E23" s="270"/>
      <c r="F23" s="271"/>
      <c r="G23" s="57"/>
      <c r="H23" s="57"/>
    </row>
    <row r="24" spans="1:8" s="47" customFormat="1" ht="15" customHeight="1" x14ac:dyDescent="0.25">
      <c r="A24" s="269"/>
      <c r="B24" s="270"/>
      <c r="C24" s="270"/>
      <c r="D24" s="270"/>
      <c r="E24" s="270"/>
      <c r="F24" s="271"/>
      <c r="G24" s="57"/>
      <c r="H24" s="57"/>
    </row>
    <row r="25" spans="1:8" s="47" customFormat="1" ht="15" customHeight="1" x14ac:dyDescent="0.25">
      <c r="A25" s="269"/>
      <c r="B25" s="270"/>
      <c r="C25" s="270"/>
      <c r="D25" s="270"/>
      <c r="E25" s="270"/>
      <c r="F25" s="271"/>
      <c r="G25" s="57"/>
      <c r="H25" s="57"/>
    </row>
    <row r="26" spans="1:8" s="47" customFormat="1" ht="15" customHeight="1" x14ac:dyDescent="0.25">
      <c r="A26" s="269"/>
      <c r="B26" s="270"/>
      <c r="C26" s="270"/>
      <c r="D26" s="270"/>
      <c r="E26" s="270"/>
      <c r="F26" s="271"/>
      <c r="G26" s="57"/>
      <c r="H26" s="57"/>
    </row>
    <row r="27" spans="1:8" ht="22.5" customHeight="1" thickBot="1" x14ac:dyDescent="0.3">
      <c r="A27" s="261" t="s">
        <v>100</v>
      </c>
      <c r="B27" s="262"/>
      <c r="C27" s="262"/>
      <c r="D27" s="262"/>
      <c r="E27" s="262"/>
      <c r="F27" s="263"/>
      <c r="G27" s="61">
        <v>14.25</v>
      </c>
      <c r="H27" s="62">
        <f>H10+H11+H12</f>
        <v>16.618075801749271</v>
      </c>
    </row>
    <row r="28" spans="1:8" ht="12.6" customHeight="1" thickTop="1" x14ac:dyDescent="0.25">
      <c r="A28" s="234" t="s">
        <v>87</v>
      </c>
      <c r="B28" s="235"/>
      <c r="C28" s="235"/>
      <c r="D28" s="235"/>
      <c r="E28" s="236"/>
      <c r="F28" s="234" t="s">
        <v>88</v>
      </c>
      <c r="G28" s="235"/>
      <c r="H28" s="236"/>
    </row>
    <row r="29" spans="1:8" ht="12.6" customHeight="1" x14ac:dyDescent="0.25">
      <c r="A29" s="264"/>
      <c r="B29" s="265"/>
      <c r="C29" s="265"/>
      <c r="D29" s="265"/>
      <c r="E29" s="266"/>
      <c r="F29" s="264"/>
      <c r="G29" s="265"/>
      <c r="H29" s="266"/>
    </row>
    <row r="30" spans="1:8" ht="12.6" customHeight="1" x14ac:dyDescent="0.25">
      <c r="A30" s="240" t="s">
        <v>89</v>
      </c>
      <c r="B30" s="241"/>
      <c r="C30" s="241"/>
      <c r="D30" s="241"/>
      <c r="E30" s="241"/>
      <c r="F30" s="267"/>
      <c r="G30" s="268" t="s">
        <v>90</v>
      </c>
      <c r="H30" s="267"/>
    </row>
    <row r="31" spans="1:8" ht="12.6" customHeight="1" x14ac:dyDescent="0.25">
      <c r="A31" s="255"/>
      <c r="B31" s="256"/>
      <c r="C31" s="256"/>
      <c r="D31" s="256"/>
      <c r="E31" s="256"/>
      <c r="F31" s="257"/>
      <c r="G31" s="255"/>
      <c r="H31" s="257"/>
    </row>
    <row r="32" spans="1:8" ht="12" customHeight="1" x14ac:dyDescent="0.25">
      <c r="A32" s="258" t="s">
        <v>91</v>
      </c>
      <c r="B32" s="259"/>
      <c r="C32" s="259"/>
      <c r="D32" s="259"/>
      <c r="E32" s="259"/>
      <c r="F32" s="259"/>
      <c r="G32" s="259"/>
      <c r="H32" s="260"/>
    </row>
    <row r="33" spans="1:8" ht="12" customHeight="1" x14ac:dyDescent="0.25">
      <c r="A33" s="170" t="s">
        <v>101</v>
      </c>
      <c r="B33" s="63"/>
      <c r="C33" s="63"/>
      <c r="D33" s="63"/>
      <c r="E33" s="63"/>
      <c r="F33" s="63"/>
      <c r="G33" s="63"/>
      <c r="H33" s="64"/>
    </row>
    <row r="34" spans="1:8" ht="12" customHeight="1" x14ac:dyDescent="0.25">
      <c r="A34" s="170" t="s">
        <v>145</v>
      </c>
      <c r="B34" s="63"/>
      <c r="C34" s="63"/>
      <c r="D34" s="63"/>
      <c r="E34" s="63"/>
      <c r="F34" s="63"/>
      <c r="G34" s="63"/>
      <c r="H34" s="65"/>
    </row>
    <row r="35" spans="1:8" ht="12" customHeight="1" x14ac:dyDescent="0.25">
      <c r="A35" s="37" t="s">
        <v>102</v>
      </c>
      <c r="B35" s="66"/>
      <c r="C35" s="66"/>
      <c r="D35" s="66"/>
      <c r="E35" s="66"/>
      <c r="F35" s="66"/>
      <c r="G35" s="66"/>
      <c r="H35" s="64"/>
    </row>
    <row r="36" spans="1:8" ht="12" customHeight="1" x14ac:dyDescent="0.25">
      <c r="A36" s="170" t="s">
        <v>146</v>
      </c>
      <c r="B36" s="63"/>
      <c r="C36" s="63"/>
      <c r="D36" s="63"/>
      <c r="E36" s="63"/>
      <c r="F36" s="63"/>
      <c r="G36" s="67"/>
      <c r="H36" s="68"/>
    </row>
    <row r="37" spans="1:8" ht="12" customHeight="1" x14ac:dyDescent="0.25">
      <c r="A37" s="171" t="s">
        <v>147</v>
      </c>
      <c r="B37" s="63"/>
      <c r="C37" s="63"/>
      <c r="D37" s="63"/>
      <c r="E37" s="63"/>
      <c r="F37" s="63"/>
      <c r="G37" s="63"/>
      <c r="H37" s="65"/>
    </row>
    <row r="38" spans="1:8" ht="12" customHeight="1" x14ac:dyDescent="0.25">
      <c r="A38" s="171" t="s">
        <v>148</v>
      </c>
      <c r="B38" s="63"/>
      <c r="C38" s="63"/>
      <c r="D38" s="63"/>
      <c r="E38" s="63"/>
      <c r="F38" s="63"/>
      <c r="G38" s="63"/>
      <c r="H38" s="65"/>
    </row>
    <row r="39" spans="1:8" ht="12" customHeight="1" x14ac:dyDescent="0.25">
      <c r="A39" s="172" t="s">
        <v>149</v>
      </c>
      <c r="B39" s="69"/>
      <c r="C39" s="69"/>
      <c r="D39" s="69"/>
      <c r="E39" s="69"/>
      <c r="F39" s="69"/>
      <c r="G39" s="69"/>
      <c r="H39" s="70"/>
    </row>
    <row r="40" spans="1:8" s="47" customFormat="1" ht="12" customHeight="1" x14ac:dyDescent="0.25">
      <c r="A40" s="52"/>
      <c r="B40" s="53"/>
      <c r="C40" s="53"/>
      <c r="D40" s="53"/>
      <c r="E40" s="53"/>
      <c r="F40" s="53"/>
      <c r="G40" s="53"/>
      <c r="H40" s="54"/>
    </row>
  </sheetData>
  <customSheetViews>
    <customSheetView guid="{4F607B04-2F87-499E-8942-CA28F04B0735}" scale="130" showPageBreaks="1" printArea="1" view="pageBreakPreview">
      <selection activeCell="A15" sqref="A15:F15"/>
      <colBreaks count="1" manualBreakCount="1">
        <brk id="8" max="40" man="1"/>
      </colBreaks>
      <pageMargins left="0.7" right="0.7" top="0.75" bottom="0.75" header="0.3" footer="0.3"/>
      <pageSetup paperSize="9" scale="99" orientation="portrait" horizontalDpi="0" verticalDpi="0" r:id="rId1"/>
    </customSheetView>
  </customSheetViews>
  <mergeCells count="35">
    <mergeCell ref="A14:F14"/>
    <mergeCell ref="A1:H2"/>
    <mergeCell ref="A3:H3"/>
    <mergeCell ref="A4:H4"/>
    <mergeCell ref="A5:G5"/>
    <mergeCell ref="A6:G6"/>
    <mergeCell ref="A7:F8"/>
    <mergeCell ref="G7:H7"/>
    <mergeCell ref="A9:F9"/>
    <mergeCell ref="A10:F10"/>
    <mergeCell ref="A11:F11"/>
    <mergeCell ref="A12:F12"/>
    <mergeCell ref="A13:F13"/>
    <mergeCell ref="A26:F26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31:F31"/>
    <mergeCell ref="G31:H31"/>
    <mergeCell ref="A32:H32"/>
    <mergeCell ref="A27:F27"/>
    <mergeCell ref="A28:E28"/>
    <mergeCell ref="F28:H28"/>
    <mergeCell ref="A29:E29"/>
    <mergeCell ref="F29:H29"/>
    <mergeCell ref="A30:F30"/>
    <mergeCell ref="G30:H30"/>
  </mergeCells>
  <pageMargins left="0.7" right="0.7" top="0.75" bottom="0.75" header="0.3" footer="0.3"/>
  <pageSetup paperSize="9" scale="99" orientation="portrait" verticalDpi="0" r:id="rId2"/>
  <colBreaks count="1" manualBreakCount="1">
    <brk id="8" max="4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indowProtection="1" view="pageBreakPreview" zoomScale="115" zoomScaleNormal="130" zoomScaleSheetLayoutView="115" workbookViewId="0">
      <selection activeCell="G11" sqref="G11"/>
    </sheetView>
  </sheetViews>
  <sheetFormatPr defaultColWidth="11.42578125" defaultRowHeight="11.25" x14ac:dyDescent="0.25"/>
  <cols>
    <col min="1" max="1" width="5.42578125" style="55" customWidth="1"/>
    <col min="2" max="2" width="18.42578125" style="55" customWidth="1"/>
    <col min="3" max="3" width="23.140625" style="55" customWidth="1"/>
    <col min="4" max="4" width="6.140625" style="55" customWidth="1"/>
    <col min="5" max="5" width="8.140625" style="55" customWidth="1"/>
    <col min="6" max="6" width="13.85546875" style="55" customWidth="1"/>
    <col min="7" max="7" width="13.85546875" style="88" customWidth="1"/>
    <col min="8" max="256" width="11.42578125" style="55"/>
    <col min="257" max="257" width="5.42578125" style="55" customWidth="1"/>
    <col min="258" max="258" width="18.42578125" style="55" customWidth="1"/>
    <col min="259" max="259" width="23.140625" style="55" customWidth="1"/>
    <col min="260" max="260" width="6.140625" style="55" customWidth="1"/>
    <col min="261" max="261" width="8.140625" style="55" customWidth="1"/>
    <col min="262" max="263" width="13.85546875" style="55" customWidth="1"/>
    <col min="264" max="512" width="11.42578125" style="55"/>
    <col min="513" max="513" width="5.42578125" style="55" customWidth="1"/>
    <col min="514" max="514" width="18.42578125" style="55" customWidth="1"/>
    <col min="515" max="515" width="23.140625" style="55" customWidth="1"/>
    <col min="516" max="516" width="6.140625" style="55" customWidth="1"/>
    <col min="517" max="517" width="8.140625" style="55" customWidth="1"/>
    <col min="518" max="519" width="13.85546875" style="55" customWidth="1"/>
    <col min="520" max="768" width="11.42578125" style="55"/>
    <col min="769" max="769" width="5.42578125" style="55" customWidth="1"/>
    <col min="770" max="770" width="18.42578125" style="55" customWidth="1"/>
    <col min="771" max="771" width="23.140625" style="55" customWidth="1"/>
    <col min="772" max="772" width="6.140625" style="55" customWidth="1"/>
    <col min="773" max="773" width="8.140625" style="55" customWidth="1"/>
    <col min="774" max="775" width="13.85546875" style="55" customWidth="1"/>
    <col min="776" max="1024" width="11.42578125" style="55"/>
    <col min="1025" max="1025" width="5.42578125" style="55" customWidth="1"/>
    <col min="1026" max="1026" width="18.42578125" style="55" customWidth="1"/>
    <col min="1027" max="1027" width="23.140625" style="55" customWidth="1"/>
    <col min="1028" max="1028" width="6.140625" style="55" customWidth="1"/>
    <col min="1029" max="1029" width="8.140625" style="55" customWidth="1"/>
    <col min="1030" max="1031" width="13.85546875" style="55" customWidth="1"/>
    <col min="1032" max="1280" width="11.42578125" style="55"/>
    <col min="1281" max="1281" width="5.42578125" style="55" customWidth="1"/>
    <col min="1282" max="1282" width="18.42578125" style="55" customWidth="1"/>
    <col min="1283" max="1283" width="23.140625" style="55" customWidth="1"/>
    <col min="1284" max="1284" width="6.140625" style="55" customWidth="1"/>
    <col min="1285" max="1285" width="8.140625" style="55" customWidth="1"/>
    <col min="1286" max="1287" width="13.85546875" style="55" customWidth="1"/>
    <col min="1288" max="1536" width="11.42578125" style="55"/>
    <col min="1537" max="1537" width="5.42578125" style="55" customWidth="1"/>
    <col min="1538" max="1538" width="18.42578125" style="55" customWidth="1"/>
    <col min="1539" max="1539" width="23.140625" style="55" customWidth="1"/>
    <col min="1540" max="1540" width="6.140625" style="55" customWidth="1"/>
    <col min="1541" max="1541" width="8.140625" style="55" customWidth="1"/>
    <col min="1542" max="1543" width="13.85546875" style="55" customWidth="1"/>
    <col min="1544" max="1792" width="11.42578125" style="55"/>
    <col min="1793" max="1793" width="5.42578125" style="55" customWidth="1"/>
    <col min="1794" max="1794" width="18.42578125" style="55" customWidth="1"/>
    <col min="1795" max="1795" width="23.140625" style="55" customWidth="1"/>
    <col min="1796" max="1796" width="6.140625" style="55" customWidth="1"/>
    <col min="1797" max="1797" width="8.140625" style="55" customWidth="1"/>
    <col min="1798" max="1799" width="13.85546875" style="55" customWidth="1"/>
    <col min="1800" max="2048" width="11.42578125" style="55"/>
    <col min="2049" max="2049" width="5.42578125" style="55" customWidth="1"/>
    <col min="2050" max="2050" width="18.42578125" style="55" customWidth="1"/>
    <col min="2051" max="2051" width="23.140625" style="55" customWidth="1"/>
    <col min="2052" max="2052" width="6.140625" style="55" customWidth="1"/>
    <col min="2053" max="2053" width="8.140625" style="55" customWidth="1"/>
    <col min="2054" max="2055" width="13.85546875" style="55" customWidth="1"/>
    <col min="2056" max="2304" width="11.42578125" style="55"/>
    <col min="2305" max="2305" width="5.42578125" style="55" customWidth="1"/>
    <col min="2306" max="2306" width="18.42578125" style="55" customWidth="1"/>
    <col min="2307" max="2307" width="23.140625" style="55" customWidth="1"/>
    <col min="2308" max="2308" width="6.140625" style="55" customWidth="1"/>
    <col min="2309" max="2309" width="8.140625" style="55" customWidth="1"/>
    <col min="2310" max="2311" width="13.85546875" style="55" customWidth="1"/>
    <col min="2312" max="2560" width="11.42578125" style="55"/>
    <col min="2561" max="2561" width="5.42578125" style="55" customWidth="1"/>
    <col min="2562" max="2562" width="18.42578125" style="55" customWidth="1"/>
    <col min="2563" max="2563" width="23.140625" style="55" customWidth="1"/>
    <col min="2564" max="2564" width="6.140625" style="55" customWidth="1"/>
    <col min="2565" max="2565" width="8.140625" style="55" customWidth="1"/>
    <col min="2566" max="2567" width="13.85546875" style="55" customWidth="1"/>
    <col min="2568" max="2816" width="11.42578125" style="55"/>
    <col min="2817" max="2817" width="5.42578125" style="55" customWidth="1"/>
    <col min="2818" max="2818" width="18.42578125" style="55" customWidth="1"/>
    <col min="2819" max="2819" width="23.140625" style="55" customWidth="1"/>
    <col min="2820" max="2820" width="6.140625" style="55" customWidth="1"/>
    <col min="2821" max="2821" width="8.140625" style="55" customWidth="1"/>
    <col min="2822" max="2823" width="13.85546875" style="55" customWidth="1"/>
    <col min="2824" max="3072" width="11.42578125" style="55"/>
    <col min="3073" max="3073" width="5.42578125" style="55" customWidth="1"/>
    <col min="3074" max="3074" width="18.42578125" style="55" customWidth="1"/>
    <col min="3075" max="3075" width="23.140625" style="55" customWidth="1"/>
    <col min="3076" max="3076" width="6.140625" style="55" customWidth="1"/>
    <col min="3077" max="3077" width="8.140625" style="55" customWidth="1"/>
    <col min="3078" max="3079" width="13.85546875" style="55" customWidth="1"/>
    <col min="3080" max="3328" width="11.42578125" style="55"/>
    <col min="3329" max="3329" width="5.42578125" style="55" customWidth="1"/>
    <col min="3330" max="3330" width="18.42578125" style="55" customWidth="1"/>
    <col min="3331" max="3331" width="23.140625" style="55" customWidth="1"/>
    <col min="3332" max="3332" width="6.140625" style="55" customWidth="1"/>
    <col min="3333" max="3333" width="8.140625" style="55" customWidth="1"/>
    <col min="3334" max="3335" width="13.85546875" style="55" customWidth="1"/>
    <col min="3336" max="3584" width="11.42578125" style="55"/>
    <col min="3585" max="3585" width="5.42578125" style="55" customWidth="1"/>
    <col min="3586" max="3586" width="18.42578125" style="55" customWidth="1"/>
    <col min="3587" max="3587" width="23.140625" style="55" customWidth="1"/>
    <col min="3588" max="3588" width="6.140625" style="55" customWidth="1"/>
    <col min="3589" max="3589" width="8.140625" style="55" customWidth="1"/>
    <col min="3590" max="3591" width="13.85546875" style="55" customWidth="1"/>
    <col min="3592" max="3840" width="11.42578125" style="55"/>
    <col min="3841" max="3841" width="5.42578125" style="55" customWidth="1"/>
    <col min="3842" max="3842" width="18.42578125" style="55" customWidth="1"/>
    <col min="3843" max="3843" width="23.140625" style="55" customWidth="1"/>
    <col min="3844" max="3844" width="6.140625" style="55" customWidth="1"/>
    <col min="3845" max="3845" width="8.140625" style="55" customWidth="1"/>
    <col min="3846" max="3847" width="13.85546875" style="55" customWidth="1"/>
    <col min="3848" max="4096" width="11.42578125" style="55"/>
    <col min="4097" max="4097" width="5.42578125" style="55" customWidth="1"/>
    <col min="4098" max="4098" width="18.42578125" style="55" customWidth="1"/>
    <col min="4099" max="4099" width="23.140625" style="55" customWidth="1"/>
    <col min="4100" max="4100" width="6.140625" style="55" customWidth="1"/>
    <col min="4101" max="4101" width="8.140625" style="55" customWidth="1"/>
    <col min="4102" max="4103" width="13.85546875" style="55" customWidth="1"/>
    <col min="4104" max="4352" width="11.42578125" style="55"/>
    <col min="4353" max="4353" width="5.42578125" style="55" customWidth="1"/>
    <col min="4354" max="4354" width="18.42578125" style="55" customWidth="1"/>
    <col min="4355" max="4355" width="23.140625" style="55" customWidth="1"/>
    <col min="4356" max="4356" width="6.140625" style="55" customWidth="1"/>
    <col min="4357" max="4357" width="8.140625" style="55" customWidth="1"/>
    <col min="4358" max="4359" width="13.85546875" style="55" customWidth="1"/>
    <col min="4360" max="4608" width="11.42578125" style="55"/>
    <col min="4609" max="4609" width="5.42578125" style="55" customWidth="1"/>
    <col min="4610" max="4610" width="18.42578125" style="55" customWidth="1"/>
    <col min="4611" max="4611" width="23.140625" style="55" customWidth="1"/>
    <col min="4612" max="4612" width="6.140625" style="55" customWidth="1"/>
    <col min="4613" max="4613" width="8.140625" style="55" customWidth="1"/>
    <col min="4614" max="4615" width="13.85546875" style="55" customWidth="1"/>
    <col min="4616" max="4864" width="11.42578125" style="55"/>
    <col min="4865" max="4865" width="5.42578125" style="55" customWidth="1"/>
    <col min="4866" max="4866" width="18.42578125" style="55" customWidth="1"/>
    <col min="4867" max="4867" width="23.140625" style="55" customWidth="1"/>
    <col min="4868" max="4868" width="6.140625" style="55" customWidth="1"/>
    <col min="4869" max="4869" width="8.140625" style="55" customWidth="1"/>
    <col min="4870" max="4871" width="13.85546875" style="55" customWidth="1"/>
    <col min="4872" max="5120" width="11.42578125" style="55"/>
    <col min="5121" max="5121" width="5.42578125" style="55" customWidth="1"/>
    <col min="5122" max="5122" width="18.42578125" style="55" customWidth="1"/>
    <col min="5123" max="5123" width="23.140625" style="55" customWidth="1"/>
    <col min="5124" max="5124" width="6.140625" style="55" customWidth="1"/>
    <col min="5125" max="5125" width="8.140625" style="55" customWidth="1"/>
    <col min="5126" max="5127" width="13.85546875" style="55" customWidth="1"/>
    <col min="5128" max="5376" width="11.42578125" style="55"/>
    <col min="5377" max="5377" width="5.42578125" style="55" customWidth="1"/>
    <col min="5378" max="5378" width="18.42578125" style="55" customWidth="1"/>
    <col min="5379" max="5379" width="23.140625" style="55" customWidth="1"/>
    <col min="5380" max="5380" width="6.140625" style="55" customWidth="1"/>
    <col min="5381" max="5381" width="8.140625" style="55" customWidth="1"/>
    <col min="5382" max="5383" width="13.85546875" style="55" customWidth="1"/>
    <col min="5384" max="5632" width="11.42578125" style="55"/>
    <col min="5633" max="5633" width="5.42578125" style="55" customWidth="1"/>
    <col min="5634" max="5634" width="18.42578125" style="55" customWidth="1"/>
    <col min="5635" max="5635" width="23.140625" style="55" customWidth="1"/>
    <col min="5636" max="5636" width="6.140625" style="55" customWidth="1"/>
    <col min="5637" max="5637" width="8.140625" style="55" customWidth="1"/>
    <col min="5638" max="5639" width="13.85546875" style="55" customWidth="1"/>
    <col min="5640" max="5888" width="11.42578125" style="55"/>
    <col min="5889" max="5889" width="5.42578125" style="55" customWidth="1"/>
    <col min="5890" max="5890" width="18.42578125" style="55" customWidth="1"/>
    <col min="5891" max="5891" width="23.140625" style="55" customWidth="1"/>
    <col min="5892" max="5892" width="6.140625" style="55" customWidth="1"/>
    <col min="5893" max="5893" width="8.140625" style="55" customWidth="1"/>
    <col min="5894" max="5895" width="13.85546875" style="55" customWidth="1"/>
    <col min="5896" max="6144" width="11.42578125" style="55"/>
    <col min="6145" max="6145" width="5.42578125" style="55" customWidth="1"/>
    <col min="6146" max="6146" width="18.42578125" style="55" customWidth="1"/>
    <col min="6147" max="6147" width="23.140625" style="55" customWidth="1"/>
    <col min="6148" max="6148" width="6.140625" style="55" customWidth="1"/>
    <col min="6149" max="6149" width="8.140625" style="55" customWidth="1"/>
    <col min="6150" max="6151" width="13.85546875" style="55" customWidth="1"/>
    <col min="6152" max="6400" width="11.42578125" style="55"/>
    <col min="6401" max="6401" width="5.42578125" style="55" customWidth="1"/>
    <col min="6402" max="6402" width="18.42578125" style="55" customWidth="1"/>
    <col min="6403" max="6403" width="23.140625" style="55" customWidth="1"/>
    <col min="6404" max="6404" width="6.140625" style="55" customWidth="1"/>
    <col min="6405" max="6405" width="8.140625" style="55" customWidth="1"/>
    <col min="6406" max="6407" width="13.85546875" style="55" customWidth="1"/>
    <col min="6408" max="6656" width="11.42578125" style="55"/>
    <col min="6657" max="6657" width="5.42578125" style="55" customWidth="1"/>
    <col min="6658" max="6658" width="18.42578125" style="55" customWidth="1"/>
    <col min="6659" max="6659" width="23.140625" style="55" customWidth="1"/>
    <col min="6660" max="6660" width="6.140625" style="55" customWidth="1"/>
    <col min="6661" max="6661" width="8.140625" style="55" customWidth="1"/>
    <col min="6662" max="6663" width="13.85546875" style="55" customWidth="1"/>
    <col min="6664" max="6912" width="11.42578125" style="55"/>
    <col min="6913" max="6913" width="5.42578125" style="55" customWidth="1"/>
    <col min="6914" max="6914" width="18.42578125" style="55" customWidth="1"/>
    <col min="6915" max="6915" width="23.140625" style="55" customWidth="1"/>
    <col min="6916" max="6916" width="6.140625" style="55" customWidth="1"/>
    <col min="6917" max="6917" width="8.140625" style="55" customWidth="1"/>
    <col min="6918" max="6919" width="13.85546875" style="55" customWidth="1"/>
    <col min="6920" max="7168" width="11.42578125" style="55"/>
    <col min="7169" max="7169" width="5.42578125" style="55" customWidth="1"/>
    <col min="7170" max="7170" width="18.42578125" style="55" customWidth="1"/>
    <col min="7171" max="7171" width="23.140625" style="55" customWidth="1"/>
    <col min="7172" max="7172" width="6.140625" style="55" customWidth="1"/>
    <col min="7173" max="7173" width="8.140625" style="55" customWidth="1"/>
    <col min="7174" max="7175" width="13.85546875" style="55" customWidth="1"/>
    <col min="7176" max="7424" width="11.42578125" style="55"/>
    <col min="7425" max="7425" width="5.42578125" style="55" customWidth="1"/>
    <col min="7426" max="7426" width="18.42578125" style="55" customWidth="1"/>
    <col min="7427" max="7427" width="23.140625" style="55" customWidth="1"/>
    <col min="7428" max="7428" width="6.140625" style="55" customWidth="1"/>
    <col min="7429" max="7429" width="8.140625" style="55" customWidth="1"/>
    <col min="7430" max="7431" width="13.85546875" style="55" customWidth="1"/>
    <col min="7432" max="7680" width="11.42578125" style="55"/>
    <col min="7681" max="7681" width="5.42578125" style="55" customWidth="1"/>
    <col min="7682" max="7682" width="18.42578125" style="55" customWidth="1"/>
    <col min="7683" max="7683" width="23.140625" style="55" customWidth="1"/>
    <col min="7684" max="7684" width="6.140625" style="55" customWidth="1"/>
    <col min="7685" max="7685" width="8.140625" style="55" customWidth="1"/>
    <col min="7686" max="7687" width="13.85546875" style="55" customWidth="1"/>
    <col min="7688" max="7936" width="11.42578125" style="55"/>
    <col min="7937" max="7937" width="5.42578125" style="55" customWidth="1"/>
    <col min="7938" max="7938" width="18.42578125" style="55" customWidth="1"/>
    <col min="7939" max="7939" width="23.140625" style="55" customWidth="1"/>
    <col min="7940" max="7940" width="6.140625" style="55" customWidth="1"/>
    <col min="7941" max="7941" width="8.140625" style="55" customWidth="1"/>
    <col min="7942" max="7943" width="13.85546875" style="55" customWidth="1"/>
    <col min="7944" max="8192" width="11.42578125" style="55"/>
    <col min="8193" max="8193" width="5.42578125" style="55" customWidth="1"/>
    <col min="8194" max="8194" width="18.42578125" style="55" customWidth="1"/>
    <col min="8195" max="8195" width="23.140625" style="55" customWidth="1"/>
    <col min="8196" max="8196" width="6.140625" style="55" customWidth="1"/>
    <col min="8197" max="8197" width="8.140625" style="55" customWidth="1"/>
    <col min="8198" max="8199" width="13.85546875" style="55" customWidth="1"/>
    <col min="8200" max="8448" width="11.42578125" style="55"/>
    <col min="8449" max="8449" width="5.42578125" style="55" customWidth="1"/>
    <col min="8450" max="8450" width="18.42578125" style="55" customWidth="1"/>
    <col min="8451" max="8451" width="23.140625" style="55" customWidth="1"/>
    <col min="8452" max="8452" width="6.140625" style="55" customWidth="1"/>
    <col min="8453" max="8453" width="8.140625" style="55" customWidth="1"/>
    <col min="8454" max="8455" width="13.85546875" style="55" customWidth="1"/>
    <col min="8456" max="8704" width="11.42578125" style="55"/>
    <col min="8705" max="8705" width="5.42578125" style="55" customWidth="1"/>
    <col min="8706" max="8706" width="18.42578125" style="55" customWidth="1"/>
    <col min="8707" max="8707" width="23.140625" style="55" customWidth="1"/>
    <col min="8708" max="8708" width="6.140625" style="55" customWidth="1"/>
    <col min="8709" max="8709" width="8.140625" style="55" customWidth="1"/>
    <col min="8710" max="8711" width="13.85546875" style="55" customWidth="1"/>
    <col min="8712" max="8960" width="11.42578125" style="55"/>
    <col min="8961" max="8961" width="5.42578125" style="55" customWidth="1"/>
    <col min="8962" max="8962" width="18.42578125" style="55" customWidth="1"/>
    <col min="8963" max="8963" width="23.140625" style="55" customWidth="1"/>
    <col min="8964" max="8964" width="6.140625" style="55" customWidth="1"/>
    <col min="8965" max="8965" width="8.140625" style="55" customWidth="1"/>
    <col min="8966" max="8967" width="13.85546875" style="55" customWidth="1"/>
    <col min="8968" max="9216" width="11.42578125" style="55"/>
    <col min="9217" max="9217" width="5.42578125" style="55" customWidth="1"/>
    <col min="9218" max="9218" width="18.42578125" style="55" customWidth="1"/>
    <col min="9219" max="9219" width="23.140625" style="55" customWidth="1"/>
    <col min="9220" max="9220" width="6.140625" style="55" customWidth="1"/>
    <col min="9221" max="9221" width="8.140625" style="55" customWidth="1"/>
    <col min="9222" max="9223" width="13.85546875" style="55" customWidth="1"/>
    <col min="9224" max="9472" width="11.42578125" style="55"/>
    <col min="9473" max="9473" width="5.42578125" style="55" customWidth="1"/>
    <col min="9474" max="9474" width="18.42578125" style="55" customWidth="1"/>
    <col min="9475" max="9475" width="23.140625" style="55" customWidth="1"/>
    <col min="9476" max="9476" width="6.140625" style="55" customWidth="1"/>
    <col min="9477" max="9477" width="8.140625" style="55" customWidth="1"/>
    <col min="9478" max="9479" width="13.85546875" style="55" customWidth="1"/>
    <col min="9480" max="9728" width="11.42578125" style="55"/>
    <col min="9729" max="9729" width="5.42578125" style="55" customWidth="1"/>
    <col min="9730" max="9730" width="18.42578125" style="55" customWidth="1"/>
    <col min="9731" max="9731" width="23.140625" style="55" customWidth="1"/>
    <col min="9732" max="9732" width="6.140625" style="55" customWidth="1"/>
    <col min="9733" max="9733" width="8.140625" style="55" customWidth="1"/>
    <col min="9734" max="9735" width="13.85546875" style="55" customWidth="1"/>
    <col min="9736" max="9984" width="11.42578125" style="55"/>
    <col min="9985" max="9985" width="5.42578125" style="55" customWidth="1"/>
    <col min="9986" max="9986" width="18.42578125" style="55" customWidth="1"/>
    <col min="9987" max="9987" width="23.140625" style="55" customWidth="1"/>
    <col min="9988" max="9988" width="6.140625" style="55" customWidth="1"/>
    <col min="9989" max="9989" width="8.140625" style="55" customWidth="1"/>
    <col min="9990" max="9991" width="13.85546875" style="55" customWidth="1"/>
    <col min="9992" max="10240" width="11.42578125" style="55"/>
    <col min="10241" max="10241" width="5.42578125" style="55" customWidth="1"/>
    <col min="10242" max="10242" width="18.42578125" style="55" customWidth="1"/>
    <col min="10243" max="10243" width="23.140625" style="55" customWidth="1"/>
    <col min="10244" max="10244" width="6.140625" style="55" customWidth="1"/>
    <col min="10245" max="10245" width="8.140625" style="55" customWidth="1"/>
    <col min="10246" max="10247" width="13.85546875" style="55" customWidth="1"/>
    <col min="10248" max="10496" width="11.42578125" style="55"/>
    <col min="10497" max="10497" width="5.42578125" style="55" customWidth="1"/>
    <col min="10498" max="10498" width="18.42578125" style="55" customWidth="1"/>
    <col min="10499" max="10499" width="23.140625" style="55" customWidth="1"/>
    <col min="10500" max="10500" width="6.140625" style="55" customWidth="1"/>
    <col min="10501" max="10501" width="8.140625" style="55" customWidth="1"/>
    <col min="10502" max="10503" width="13.85546875" style="55" customWidth="1"/>
    <col min="10504" max="10752" width="11.42578125" style="55"/>
    <col min="10753" max="10753" width="5.42578125" style="55" customWidth="1"/>
    <col min="10754" max="10754" width="18.42578125" style="55" customWidth="1"/>
    <col min="10755" max="10755" width="23.140625" style="55" customWidth="1"/>
    <col min="10756" max="10756" width="6.140625" style="55" customWidth="1"/>
    <col min="10757" max="10757" width="8.140625" style="55" customWidth="1"/>
    <col min="10758" max="10759" width="13.85546875" style="55" customWidth="1"/>
    <col min="10760" max="11008" width="11.42578125" style="55"/>
    <col min="11009" max="11009" width="5.42578125" style="55" customWidth="1"/>
    <col min="11010" max="11010" width="18.42578125" style="55" customWidth="1"/>
    <col min="11011" max="11011" width="23.140625" style="55" customWidth="1"/>
    <col min="11012" max="11012" width="6.140625" style="55" customWidth="1"/>
    <col min="11013" max="11013" width="8.140625" style="55" customWidth="1"/>
    <col min="11014" max="11015" width="13.85546875" style="55" customWidth="1"/>
    <col min="11016" max="11264" width="11.42578125" style="55"/>
    <col min="11265" max="11265" width="5.42578125" style="55" customWidth="1"/>
    <col min="11266" max="11266" width="18.42578125" style="55" customWidth="1"/>
    <col min="11267" max="11267" width="23.140625" style="55" customWidth="1"/>
    <col min="11268" max="11268" width="6.140625" style="55" customWidth="1"/>
    <col min="11269" max="11269" width="8.140625" style="55" customWidth="1"/>
    <col min="11270" max="11271" width="13.85546875" style="55" customWidth="1"/>
    <col min="11272" max="11520" width="11.42578125" style="55"/>
    <col min="11521" max="11521" width="5.42578125" style="55" customWidth="1"/>
    <col min="11522" max="11522" width="18.42578125" style="55" customWidth="1"/>
    <col min="11523" max="11523" width="23.140625" style="55" customWidth="1"/>
    <col min="11524" max="11524" width="6.140625" style="55" customWidth="1"/>
    <col min="11525" max="11525" width="8.140625" style="55" customWidth="1"/>
    <col min="11526" max="11527" width="13.85546875" style="55" customWidth="1"/>
    <col min="11528" max="11776" width="11.42578125" style="55"/>
    <col min="11777" max="11777" width="5.42578125" style="55" customWidth="1"/>
    <col min="11778" max="11778" width="18.42578125" style="55" customWidth="1"/>
    <col min="11779" max="11779" width="23.140625" style="55" customWidth="1"/>
    <col min="11780" max="11780" width="6.140625" style="55" customWidth="1"/>
    <col min="11781" max="11781" width="8.140625" style="55" customWidth="1"/>
    <col min="11782" max="11783" width="13.85546875" style="55" customWidth="1"/>
    <col min="11784" max="12032" width="11.42578125" style="55"/>
    <col min="12033" max="12033" width="5.42578125" style="55" customWidth="1"/>
    <col min="12034" max="12034" width="18.42578125" style="55" customWidth="1"/>
    <col min="12035" max="12035" width="23.140625" style="55" customWidth="1"/>
    <col min="12036" max="12036" width="6.140625" style="55" customWidth="1"/>
    <col min="12037" max="12037" width="8.140625" style="55" customWidth="1"/>
    <col min="12038" max="12039" width="13.85546875" style="55" customWidth="1"/>
    <col min="12040" max="12288" width="11.42578125" style="55"/>
    <col min="12289" max="12289" width="5.42578125" style="55" customWidth="1"/>
    <col min="12290" max="12290" width="18.42578125" style="55" customWidth="1"/>
    <col min="12291" max="12291" width="23.140625" style="55" customWidth="1"/>
    <col min="12292" max="12292" width="6.140625" style="55" customWidth="1"/>
    <col min="12293" max="12293" width="8.140625" style="55" customWidth="1"/>
    <col min="12294" max="12295" width="13.85546875" style="55" customWidth="1"/>
    <col min="12296" max="12544" width="11.42578125" style="55"/>
    <col min="12545" max="12545" width="5.42578125" style="55" customWidth="1"/>
    <col min="12546" max="12546" width="18.42578125" style="55" customWidth="1"/>
    <col min="12547" max="12547" width="23.140625" style="55" customWidth="1"/>
    <col min="12548" max="12548" width="6.140625" style="55" customWidth="1"/>
    <col min="12549" max="12549" width="8.140625" style="55" customWidth="1"/>
    <col min="12550" max="12551" width="13.85546875" style="55" customWidth="1"/>
    <col min="12552" max="12800" width="11.42578125" style="55"/>
    <col min="12801" max="12801" width="5.42578125" style="55" customWidth="1"/>
    <col min="12802" max="12802" width="18.42578125" style="55" customWidth="1"/>
    <col min="12803" max="12803" width="23.140625" style="55" customWidth="1"/>
    <col min="12804" max="12804" width="6.140625" style="55" customWidth="1"/>
    <col min="12805" max="12805" width="8.140625" style="55" customWidth="1"/>
    <col min="12806" max="12807" width="13.85546875" style="55" customWidth="1"/>
    <col min="12808" max="13056" width="11.42578125" style="55"/>
    <col min="13057" max="13057" width="5.42578125" style="55" customWidth="1"/>
    <col min="13058" max="13058" width="18.42578125" style="55" customWidth="1"/>
    <col min="13059" max="13059" width="23.140625" style="55" customWidth="1"/>
    <col min="13060" max="13060" width="6.140625" style="55" customWidth="1"/>
    <col min="13061" max="13061" width="8.140625" style="55" customWidth="1"/>
    <col min="13062" max="13063" width="13.85546875" style="55" customWidth="1"/>
    <col min="13064" max="13312" width="11.42578125" style="55"/>
    <col min="13313" max="13313" width="5.42578125" style="55" customWidth="1"/>
    <col min="13314" max="13314" width="18.42578125" style="55" customWidth="1"/>
    <col min="13315" max="13315" width="23.140625" style="55" customWidth="1"/>
    <col min="13316" max="13316" width="6.140625" style="55" customWidth="1"/>
    <col min="13317" max="13317" width="8.140625" style="55" customWidth="1"/>
    <col min="13318" max="13319" width="13.85546875" style="55" customWidth="1"/>
    <col min="13320" max="13568" width="11.42578125" style="55"/>
    <col min="13569" max="13569" width="5.42578125" style="55" customWidth="1"/>
    <col min="13570" max="13570" width="18.42578125" style="55" customWidth="1"/>
    <col min="13571" max="13571" width="23.140625" style="55" customWidth="1"/>
    <col min="13572" max="13572" width="6.140625" style="55" customWidth="1"/>
    <col min="13573" max="13573" width="8.140625" style="55" customWidth="1"/>
    <col min="13574" max="13575" width="13.85546875" style="55" customWidth="1"/>
    <col min="13576" max="13824" width="11.42578125" style="55"/>
    <col min="13825" max="13825" width="5.42578125" style="55" customWidth="1"/>
    <col min="13826" max="13826" width="18.42578125" style="55" customWidth="1"/>
    <col min="13827" max="13827" width="23.140625" style="55" customWidth="1"/>
    <col min="13828" max="13828" width="6.140625" style="55" customWidth="1"/>
    <col min="13829" max="13829" width="8.140625" style="55" customWidth="1"/>
    <col min="13830" max="13831" width="13.85546875" style="55" customWidth="1"/>
    <col min="13832" max="14080" width="11.42578125" style="55"/>
    <col min="14081" max="14081" width="5.42578125" style="55" customWidth="1"/>
    <col min="14082" max="14082" width="18.42578125" style="55" customWidth="1"/>
    <col min="14083" max="14083" width="23.140625" style="55" customWidth="1"/>
    <col min="14084" max="14084" width="6.140625" style="55" customWidth="1"/>
    <col min="14085" max="14085" width="8.140625" style="55" customWidth="1"/>
    <col min="14086" max="14087" width="13.85546875" style="55" customWidth="1"/>
    <col min="14088" max="14336" width="11.42578125" style="55"/>
    <col min="14337" max="14337" width="5.42578125" style="55" customWidth="1"/>
    <col min="14338" max="14338" width="18.42578125" style="55" customWidth="1"/>
    <col min="14339" max="14339" width="23.140625" style="55" customWidth="1"/>
    <col min="14340" max="14340" width="6.140625" style="55" customWidth="1"/>
    <col min="14341" max="14341" width="8.140625" style="55" customWidth="1"/>
    <col min="14342" max="14343" width="13.85546875" style="55" customWidth="1"/>
    <col min="14344" max="14592" width="11.42578125" style="55"/>
    <col min="14593" max="14593" width="5.42578125" style="55" customWidth="1"/>
    <col min="14594" max="14594" width="18.42578125" style="55" customWidth="1"/>
    <col min="14595" max="14595" width="23.140625" style="55" customWidth="1"/>
    <col min="14596" max="14596" width="6.140625" style="55" customWidth="1"/>
    <col min="14597" max="14597" width="8.140625" style="55" customWidth="1"/>
    <col min="14598" max="14599" width="13.85546875" style="55" customWidth="1"/>
    <col min="14600" max="14848" width="11.42578125" style="55"/>
    <col min="14849" max="14849" width="5.42578125" style="55" customWidth="1"/>
    <col min="14850" max="14850" width="18.42578125" style="55" customWidth="1"/>
    <col min="14851" max="14851" width="23.140625" style="55" customWidth="1"/>
    <col min="14852" max="14852" width="6.140625" style="55" customWidth="1"/>
    <col min="14853" max="14853" width="8.140625" style="55" customWidth="1"/>
    <col min="14854" max="14855" width="13.85546875" style="55" customWidth="1"/>
    <col min="14856" max="15104" width="11.42578125" style="55"/>
    <col min="15105" max="15105" width="5.42578125" style="55" customWidth="1"/>
    <col min="15106" max="15106" width="18.42578125" style="55" customWidth="1"/>
    <col min="15107" max="15107" width="23.140625" style="55" customWidth="1"/>
    <col min="15108" max="15108" width="6.140625" style="55" customWidth="1"/>
    <col min="15109" max="15109" width="8.140625" style="55" customWidth="1"/>
    <col min="15110" max="15111" width="13.85546875" style="55" customWidth="1"/>
    <col min="15112" max="15360" width="11.42578125" style="55"/>
    <col min="15361" max="15361" width="5.42578125" style="55" customWidth="1"/>
    <col min="15362" max="15362" width="18.42578125" style="55" customWidth="1"/>
    <col min="15363" max="15363" width="23.140625" style="55" customWidth="1"/>
    <col min="15364" max="15364" width="6.140625" style="55" customWidth="1"/>
    <col min="15365" max="15365" width="8.140625" style="55" customWidth="1"/>
    <col min="15366" max="15367" width="13.85546875" style="55" customWidth="1"/>
    <col min="15368" max="15616" width="11.42578125" style="55"/>
    <col min="15617" max="15617" width="5.42578125" style="55" customWidth="1"/>
    <col min="15618" max="15618" width="18.42578125" style="55" customWidth="1"/>
    <col min="15619" max="15619" width="23.140625" style="55" customWidth="1"/>
    <col min="15620" max="15620" width="6.140625" style="55" customWidth="1"/>
    <col min="15621" max="15621" width="8.140625" style="55" customWidth="1"/>
    <col min="15622" max="15623" width="13.85546875" style="55" customWidth="1"/>
    <col min="15624" max="15872" width="11.42578125" style="55"/>
    <col min="15873" max="15873" width="5.42578125" style="55" customWidth="1"/>
    <col min="15874" max="15874" width="18.42578125" style="55" customWidth="1"/>
    <col min="15875" max="15875" width="23.140625" style="55" customWidth="1"/>
    <col min="15876" max="15876" width="6.140625" style="55" customWidth="1"/>
    <col min="15877" max="15877" width="8.140625" style="55" customWidth="1"/>
    <col min="15878" max="15879" width="13.85546875" style="55" customWidth="1"/>
    <col min="15880" max="16128" width="11.42578125" style="55"/>
    <col min="16129" max="16129" width="5.42578125" style="55" customWidth="1"/>
    <col min="16130" max="16130" width="18.42578125" style="55" customWidth="1"/>
    <col min="16131" max="16131" width="23.140625" style="55" customWidth="1"/>
    <col min="16132" max="16132" width="6.140625" style="55" customWidth="1"/>
    <col min="16133" max="16133" width="8.140625" style="55" customWidth="1"/>
    <col min="16134" max="16135" width="13.85546875" style="55" customWidth="1"/>
    <col min="16136" max="16384" width="11.42578125" style="55"/>
  </cols>
  <sheetData>
    <row r="1" spans="1:7" ht="15" customHeight="1" x14ac:dyDescent="0.25">
      <c r="A1" s="272" t="s">
        <v>103</v>
      </c>
      <c r="B1" s="273"/>
      <c r="C1" s="273"/>
      <c r="D1" s="273"/>
      <c r="E1" s="273"/>
      <c r="F1" s="273"/>
      <c r="G1" s="274"/>
    </row>
    <row r="2" spans="1:7" ht="12" thickBot="1" x14ac:dyDescent="0.3">
      <c r="A2" s="275"/>
      <c r="B2" s="232"/>
      <c r="C2" s="232"/>
      <c r="D2" s="232"/>
      <c r="E2" s="232"/>
      <c r="F2" s="232"/>
      <c r="G2" s="233"/>
    </row>
    <row r="3" spans="1:7" ht="12.6" customHeight="1" thickTop="1" x14ac:dyDescent="0.25">
      <c r="A3" s="234" t="s">
        <v>16</v>
      </c>
      <c r="B3" s="235"/>
      <c r="C3" s="235"/>
      <c r="D3" s="235"/>
      <c r="E3" s="235"/>
      <c r="F3" s="235"/>
      <c r="G3" s="236"/>
    </row>
    <row r="4" spans="1:7" ht="12.6" customHeight="1" x14ac:dyDescent="0.25">
      <c r="A4" s="46"/>
      <c r="B4" s="47"/>
      <c r="C4" s="47"/>
      <c r="D4" s="47"/>
      <c r="E4" s="47"/>
      <c r="F4" s="47"/>
      <c r="G4" s="71"/>
    </row>
    <row r="5" spans="1:7" ht="12.6" customHeight="1" x14ac:dyDescent="0.25">
      <c r="A5" s="240" t="s">
        <v>17</v>
      </c>
      <c r="B5" s="241"/>
      <c r="C5" s="241"/>
      <c r="D5" s="241"/>
      <c r="E5" s="241"/>
      <c r="F5" s="242"/>
      <c r="G5" s="72" t="s">
        <v>18</v>
      </c>
    </row>
    <row r="6" spans="1:7" ht="33" customHeight="1" thickBot="1" x14ac:dyDescent="0.25">
      <c r="A6" s="276" t="s">
        <v>160</v>
      </c>
      <c r="B6" s="277"/>
      <c r="C6" s="277"/>
      <c r="D6" s="277"/>
      <c r="E6" s="277"/>
      <c r="F6" s="278"/>
      <c r="G6" s="73"/>
    </row>
    <row r="7" spans="1:7" ht="12.6" customHeight="1" thickTop="1" x14ac:dyDescent="0.25">
      <c r="A7" s="286" t="s">
        <v>104</v>
      </c>
      <c r="B7" s="246" t="s">
        <v>19</v>
      </c>
      <c r="C7" s="247"/>
      <c r="D7" s="247"/>
      <c r="E7" s="247"/>
      <c r="F7" s="248"/>
      <c r="G7" s="74" t="s">
        <v>20</v>
      </c>
    </row>
    <row r="8" spans="1:7" ht="12.6" customHeight="1" x14ac:dyDescent="0.15">
      <c r="A8" s="287"/>
      <c r="B8" s="249"/>
      <c r="C8" s="250"/>
      <c r="D8" s="250"/>
      <c r="E8" s="250"/>
      <c r="F8" s="251"/>
      <c r="G8" s="21" t="s">
        <v>21</v>
      </c>
    </row>
    <row r="9" spans="1:7" s="47" customFormat="1" ht="15" customHeight="1" x14ac:dyDescent="0.25">
      <c r="A9" s="75">
        <v>1</v>
      </c>
      <c r="B9" s="269" t="s">
        <v>150</v>
      </c>
      <c r="C9" s="270"/>
      <c r="D9" s="270"/>
      <c r="E9" s="270"/>
      <c r="F9" s="271"/>
      <c r="G9" s="76">
        <v>6.1</v>
      </c>
    </row>
    <row r="10" spans="1:7" s="47" customFormat="1" ht="15" customHeight="1" x14ac:dyDescent="0.25">
      <c r="A10" s="75">
        <v>2</v>
      </c>
      <c r="B10" s="269" t="s">
        <v>105</v>
      </c>
      <c r="C10" s="270"/>
      <c r="D10" s="270"/>
      <c r="E10" s="270"/>
      <c r="F10" s="271"/>
      <c r="G10" s="76">
        <v>0.95</v>
      </c>
    </row>
    <row r="11" spans="1:7" s="47" customFormat="1" ht="15" customHeight="1" x14ac:dyDescent="0.25">
      <c r="A11" s="75">
        <v>3</v>
      </c>
      <c r="B11" s="269" t="s">
        <v>106</v>
      </c>
      <c r="C11" s="270"/>
      <c r="D11" s="270"/>
      <c r="E11" s="270"/>
      <c r="F11" s="271"/>
      <c r="G11" s="76">
        <v>5</v>
      </c>
    </row>
    <row r="12" spans="1:7" s="47" customFormat="1" ht="15" customHeight="1" x14ac:dyDescent="0.25">
      <c r="A12" s="75">
        <v>4</v>
      </c>
      <c r="B12" s="269" t="s">
        <v>107</v>
      </c>
      <c r="C12" s="270"/>
      <c r="D12" s="270"/>
      <c r="E12" s="270"/>
      <c r="F12" s="271"/>
      <c r="G12" s="76">
        <v>1</v>
      </c>
    </row>
    <row r="13" spans="1:7" s="47" customFormat="1" ht="15" customHeight="1" x14ac:dyDescent="0.25">
      <c r="A13" s="77"/>
      <c r="B13" s="269"/>
      <c r="C13" s="270"/>
      <c r="D13" s="270"/>
      <c r="E13" s="270"/>
      <c r="F13" s="271"/>
      <c r="G13" s="76"/>
    </row>
    <row r="14" spans="1:7" s="47" customFormat="1" ht="15" customHeight="1" x14ac:dyDescent="0.25">
      <c r="A14" s="75"/>
      <c r="B14" s="269"/>
      <c r="C14" s="270"/>
      <c r="D14" s="270"/>
      <c r="E14" s="270"/>
      <c r="F14" s="271"/>
      <c r="G14" s="76"/>
    </row>
    <row r="15" spans="1:7" s="47" customFormat="1" ht="15" customHeight="1" x14ac:dyDescent="0.25">
      <c r="A15" s="75"/>
      <c r="B15" s="269"/>
      <c r="C15" s="270"/>
      <c r="D15" s="270"/>
      <c r="E15" s="270"/>
      <c r="F15" s="271"/>
      <c r="G15" s="76"/>
    </row>
    <row r="16" spans="1:7" s="47" customFormat="1" ht="15" customHeight="1" x14ac:dyDescent="0.25">
      <c r="A16" s="77"/>
      <c r="B16" s="269"/>
      <c r="C16" s="270"/>
      <c r="D16" s="270"/>
      <c r="E16" s="270"/>
      <c r="F16" s="271"/>
      <c r="G16" s="78"/>
    </row>
    <row r="17" spans="1:7" s="47" customFormat="1" ht="15" customHeight="1" x14ac:dyDescent="0.25">
      <c r="A17" s="77"/>
      <c r="B17" s="269"/>
      <c r="C17" s="270"/>
      <c r="D17" s="270"/>
      <c r="E17" s="270"/>
      <c r="F17" s="271"/>
      <c r="G17" s="78"/>
    </row>
    <row r="18" spans="1:7" s="47" customFormat="1" ht="15" customHeight="1" x14ac:dyDescent="0.25">
      <c r="A18" s="75"/>
      <c r="B18" s="269"/>
      <c r="C18" s="270"/>
      <c r="D18" s="270"/>
      <c r="E18" s="270"/>
      <c r="F18" s="271"/>
      <c r="G18" s="78"/>
    </row>
    <row r="19" spans="1:7" s="47" customFormat="1" ht="15" customHeight="1" x14ac:dyDescent="0.25">
      <c r="A19" s="75"/>
      <c r="B19" s="269"/>
      <c r="C19" s="270"/>
      <c r="D19" s="270"/>
      <c r="E19" s="270"/>
      <c r="F19" s="271"/>
      <c r="G19" s="78"/>
    </row>
    <row r="20" spans="1:7" s="47" customFormat="1" ht="15" customHeight="1" x14ac:dyDescent="0.25">
      <c r="A20" s="75"/>
      <c r="B20" s="269"/>
      <c r="C20" s="270"/>
      <c r="D20" s="270"/>
      <c r="E20" s="270"/>
      <c r="F20" s="271"/>
      <c r="G20" s="78"/>
    </row>
    <row r="21" spans="1:7" s="47" customFormat="1" ht="15" customHeight="1" x14ac:dyDescent="0.25">
      <c r="A21" s="75"/>
      <c r="B21" s="269"/>
      <c r="C21" s="270"/>
      <c r="D21" s="270"/>
      <c r="E21" s="270"/>
      <c r="F21" s="271"/>
      <c r="G21" s="78"/>
    </row>
    <row r="22" spans="1:7" s="47" customFormat="1" ht="15" customHeight="1" x14ac:dyDescent="0.25">
      <c r="A22" s="77"/>
      <c r="B22" s="269"/>
      <c r="C22" s="270"/>
      <c r="D22" s="270"/>
      <c r="E22" s="270"/>
      <c r="F22" s="271"/>
      <c r="G22" s="78"/>
    </row>
    <row r="23" spans="1:7" s="47" customFormat="1" ht="15" customHeight="1" x14ac:dyDescent="0.25">
      <c r="A23" s="75"/>
      <c r="B23" s="269"/>
      <c r="C23" s="270"/>
      <c r="D23" s="270"/>
      <c r="E23" s="270"/>
      <c r="F23" s="271"/>
      <c r="G23" s="78"/>
    </row>
    <row r="24" spans="1:7" s="47" customFormat="1" ht="15" customHeight="1" x14ac:dyDescent="0.25">
      <c r="A24" s="75"/>
      <c r="B24" s="269"/>
      <c r="C24" s="270"/>
      <c r="D24" s="270"/>
      <c r="E24" s="270"/>
      <c r="F24" s="271"/>
      <c r="G24" s="78"/>
    </row>
    <row r="25" spans="1:7" s="47" customFormat="1" ht="15" customHeight="1" x14ac:dyDescent="0.25">
      <c r="A25" s="77"/>
      <c r="B25" s="269"/>
      <c r="C25" s="270"/>
      <c r="D25" s="270"/>
      <c r="E25" s="270"/>
      <c r="F25" s="271"/>
      <c r="G25" s="78"/>
    </row>
    <row r="26" spans="1:7" s="47" customFormat="1" ht="15" customHeight="1" x14ac:dyDescent="0.25">
      <c r="A26" s="77"/>
      <c r="B26" s="269"/>
      <c r="C26" s="270"/>
      <c r="D26" s="270"/>
      <c r="E26" s="270"/>
      <c r="F26" s="271"/>
      <c r="G26" s="78"/>
    </row>
    <row r="27" spans="1:7" s="47" customFormat="1" ht="15" customHeight="1" x14ac:dyDescent="0.25">
      <c r="A27" s="75"/>
      <c r="B27" s="269"/>
      <c r="C27" s="270"/>
      <c r="D27" s="270"/>
      <c r="E27" s="270"/>
      <c r="F27" s="271"/>
      <c r="G27" s="78"/>
    </row>
    <row r="28" spans="1:7" s="47" customFormat="1" ht="15" customHeight="1" x14ac:dyDescent="0.25">
      <c r="A28" s="75"/>
      <c r="B28" s="269"/>
      <c r="C28" s="270"/>
      <c r="D28" s="270"/>
      <c r="E28" s="270"/>
      <c r="F28" s="271"/>
      <c r="G28" s="78"/>
    </row>
    <row r="29" spans="1:7" s="47" customFormat="1" ht="15" customHeight="1" x14ac:dyDescent="0.25">
      <c r="A29" s="75"/>
      <c r="B29" s="269"/>
      <c r="C29" s="270"/>
      <c r="D29" s="270"/>
      <c r="E29" s="270"/>
      <c r="F29" s="271"/>
      <c r="G29" s="78"/>
    </row>
    <row r="30" spans="1:7" s="47" customFormat="1" ht="15" customHeight="1" x14ac:dyDescent="0.25">
      <c r="A30" s="75"/>
      <c r="B30" s="269"/>
      <c r="C30" s="270"/>
      <c r="D30" s="270"/>
      <c r="E30" s="270"/>
      <c r="F30" s="271"/>
      <c r="G30" s="78"/>
    </row>
    <row r="31" spans="1:7" s="47" customFormat="1" ht="15" customHeight="1" x14ac:dyDescent="0.25">
      <c r="A31" s="77"/>
      <c r="B31" s="269"/>
      <c r="C31" s="270"/>
      <c r="D31" s="270"/>
      <c r="E31" s="270"/>
      <c r="F31" s="271"/>
      <c r="G31" s="78"/>
    </row>
    <row r="32" spans="1:7" s="47" customFormat="1" ht="15" customHeight="1" x14ac:dyDescent="0.25">
      <c r="A32" s="77"/>
      <c r="B32" s="269"/>
      <c r="C32" s="270"/>
      <c r="D32" s="270"/>
      <c r="E32" s="270"/>
      <c r="F32" s="271"/>
      <c r="G32" s="78"/>
    </row>
    <row r="33" spans="1:7" s="47" customFormat="1" ht="15" customHeight="1" x14ac:dyDescent="0.25">
      <c r="A33" s="77"/>
      <c r="B33" s="269"/>
      <c r="C33" s="270"/>
      <c r="D33" s="270"/>
      <c r="E33" s="270"/>
      <c r="F33" s="271"/>
      <c r="G33" s="78"/>
    </row>
    <row r="34" spans="1:7" ht="20.100000000000001" customHeight="1" x14ac:dyDescent="0.25">
      <c r="A34" s="46"/>
      <c r="B34" s="284" t="s">
        <v>108</v>
      </c>
      <c r="C34" s="284"/>
      <c r="D34" s="284"/>
      <c r="E34" s="284"/>
      <c r="F34" s="285"/>
      <c r="G34" s="79">
        <f>SUM(G9:G33)</f>
        <v>13.05</v>
      </c>
    </row>
    <row r="35" spans="1:7" ht="1.5" customHeight="1" thickBot="1" x14ac:dyDescent="0.3">
      <c r="A35" s="80"/>
      <c r="B35" s="81"/>
      <c r="C35" s="81"/>
      <c r="D35" s="81"/>
      <c r="E35" s="81"/>
      <c r="F35" s="81"/>
      <c r="G35" s="82"/>
    </row>
    <row r="36" spans="1:7" ht="24.95" customHeight="1" thickTop="1" x14ac:dyDescent="0.25">
      <c r="A36" s="37" t="s">
        <v>87</v>
      </c>
      <c r="B36" s="38"/>
      <c r="C36" s="39"/>
      <c r="D36" s="37" t="s">
        <v>88</v>
      </c>
      <c r="E36" s="38"/>
      <c r="F36" s="38"/>
      <c r="G36" s="83"/>
    </row>
    <row r="37" spans="1:7" ht="24.95" customHeight="1" x14ac:dyDescent="0.25">
      <c r="A37" s="84" t="s">
        <v>89</v>
      </c>
      <c r="B37" s="85"/>
      <c r="C37" s="85"/>
      <c r="D37" s="85"/>
      <c r="E37" s="86"/>
      <c r="F37" s="84" t="s">
        <v>90</v>
      </c>
      <c r="G37" s="87"/>
    </row>
  </sheetData>
  <customSheetViews>
    <customSheetView guid="{4F607B04-2F87-499E-8942-CA28F04B0735}" scale="115" showPageBreaks="1" printArea="1" view="pageBreakPreview">
      <selection activeCell="B15" sqref="B15:F15"/>
      <pageMargins left="0.7" right="0.7" top="0.75" bottom="0.75" header="0.3" footer="0.3"/>
      <pageSetup paperSize="9" scale="98" orientation="portrait" horizontalDpi="0" verticalDpi="0" r:id="rId1"/>
    </customSheetView>
  </customSheetViews>
  <mergeCells count="32">
    <mergeCell ref="B14:F14"/>
    <mergeCell ref="A1:G2"/>
    <mergeCell ref="A3:G3"/>
    <mergeCell ref="A5:F5"/>
    <mergeCell ref="A6:F6"/>
    <mergeCell ref="A7:A8"/>
    <mergeCell ref="B7:F8"/>
    <mergeCell ref="B9:F9"/>
    <mergeCell ref="B10:F10"/>
    <mergeCell ref="B11:F11"/>
    <mergeCell ref="B12:F12"/>
    <mergeCell ref="B13:F13"/>
    <mergeCell ref="B26:F26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33:F33"/>
    <mergeCell ref="B34:F34"/>
    <mergeCell ref="B27:F27"/>
    <mergeCell ref="B28:F28"/>
    <mergeCell ref="B29:F29"/>
    <mergeCell ref="B30:F30"/>
    <mergeCell ref="B31:F31"/>
    <mergeCell ref="B32:F32"/>
  </mergeCells>
  <pageMargins left="0.7" right="0.7" top="0.75" bottom="0.75" header="0.3" footer="0.3"/>
  <pageSetup paperSize="9" scale="98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Equipe Chave</vt:lpstr>
      <vt:lpstr>CPU</vt:lpstr>
      <vt:lpstr>Encargos Sociais</vt:lpstr>
      <vt:lpstr>Despesas Fiscais</vt:lpstr>
      <vt:lpstr>Custos Adm. + Rem. Empresa</vt:lpstr>
      <vt:lpstr>CPU!Area_de_impressao</vt:lpstr>
      <vt:lpstr>'Custos Adm. + Rem. Empresa'!Area_de_impressao</vt:lpstr>
      <vt:lpstr>'Despesas Fiscais'!Area_de_impressao</vt:lpstr>
      <vt:lpstr>'Encargos Sociais'!Area_de_impressao</vt:lpstr>
      <vt:lpstr>'Equipe Chave'!Area_de_impressao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 Brito dos Santos</dc:creator>
  <cp:lastModifiedBy>Adenilson Kerlisson Carvalho de Oliveira</cp:lastModifiedBy>
  <cp:lastPrinted>2019-07-29T12:57:08Z</cp:lastPrinted>
  <dcterms:created xsi:type="dcterms:W3CDTF">2017-09-13T12:18:55Z</dcterms:created>
  <dcterms:modified xsi:type="dcterms:W3CDTF">2019-07-29T13:18:30Z</dcterms:modified>
</cp:coreProperties>
</file>